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Detail per municipal service\Energy\Cash Flow\"/>
    </mc:Choice>
  </mc:AlternateContent>
  <xr:revisionPtr revIDLastSave="0" documentId="8_{825E7270-695A-420C-B43F-F9E0B4ED77F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'DC33'!$A$1:$AA$43</definedName>
    <definedName name="_xlnm.Print_Area" localSheetId="10">'DC34'!$A$1:$AA$43</definedName>
    <definedName name="_xlnm.Print_Area" localSheetId="15">'DC35'!$A$1:$AA$43</definedName>
    <definedName name="_xlnm.Print_Area" localSheetId="21">'DC36'!$A$1:$AA$43</definedName>
    <definedName name="_xlnm.Print_Area" localSheetId="26">'DC47'!$A$1:$AA$43</definedName>
    <definedName name="_xlnm.Print_Area" localSheetId="0">'LIM331'!$A$1:$AA$43</definedName>
    <definedName name="_xlnm.Print_Area" localSheetId="1">'LIM332'!$A$1:$AA$43</definedName>
    <definedName name="_xlnm.Print_Area" localSheetId="2">'LIM333'!$A$1:$AA$43</definedName>
    <definedName name="_xlnm.Print_Area" localSheetId="3">'LIM334'!$A$1:$AA$43</definedName>
    <definedName name="_xlnm.Print_Area" localSheetId="4">'LIM335'!$A$1:$AA$43</definedName>
    <definedName name="_xlnm.Print_Area" localSheetId="6">'LIM341'!$A$1:$AA$43</definedName>
    <definedName name="_xlnm.Print_Area" localSheetId="7">'LIM343'!$A$1:$AA$43</definedName>
    <definedName name="_xlnm.Print_Area" localSheetId="8">'LIM344'!$A$1:$AA$43</definedName>
    <definedName name="_xlnm.Print_Area" localSheetId="9">'LIM345'!$A$1:$AA$43</definedName>
    <definedName name="_xlnm.Print_Area" localSheetId="11">'LIM351'!$A$1:$AA$43</definedName>
    <definedName name="_xlnm.Print_Area" localSheetId="12">'LIM353'!$A$1:$AA$43</definedName>
    <definedName name="_xlnm.Print_Area" localSheetId="13">'LIM354'!$A$1:$AA$43</definedName>
    <definedName name="_xlnm.Print_Area" localSheetId="14">'LIM355'!$A$1:$AA$43</definedName>
    <definedName name="_xlnm.Print_Area" localSheetId="16">'LIM361'!$A$1:$AA$43</definedName>
    <definedName name="_xlnm.Print_Area" localSheetId="17">'LIM362'!$A$1:$AA$43</definedName>
    <definedName name="_xlnm.Print_Area" localSheetId="18">'LIM366'!$A$1:$AA$43</definedName>
    <definedName name="_xlnm.Print_Area" localSheetId="19">'LIM367'!$A$1:$AA$43</definedName>
    <definedName name="_xlnm.Print_Area" localSheetId="20">'LIM368'!$A$1:$AA$43</definedName>
    <definedName name="_xlnm.Print_Area" localSheetId="22">'LIM471'!$A$1:$AA$43</definedName>
    <definedName name="_xlnm.Print_Area" localSheetId="23">'LIM472'!$A$1:$AA$43</definedName>
    <definedName name="_xlnm.Print_Area" localSheetId="24">'LIM473'!$A$1:$AA$43</definedName>
    <definedName name="_xlnm.Print_Area" localSheetId="25">'LIM476'!$A$1:$AA$43</definedName>
    <definedName name="_xlnm.Print_Area" localSheetId="27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Y39" i="2"/>
  <c r="Z39" i="3"/>
  <c r="Y39" i="3"/>
  <c r="Z39" i="4"/>
  <c r="Y39" i="5"/>
  <c r="Z39" i="5" s="1"/>
  <c r="Z39" i="7"/>
  <c r="Z39" i="8"/>
  <c r="Z39" i="9"/>
  <c r="Y39" i="9"/>
  <c r="Z39" i="10"/>
  <c r="Y39" i="10"/>
  <c r="Z39" i="11"/>
  <c r="Z39" i="12"/>
  <c r="Z39" i="13"/>
  <c r="Y39" i="13"/>
  <c r="Z39" i="14"/>
  <c r="Y39" i="14"/>
  <c r="Z39" i="15"/>
  <c r="Z39" i="16"/>
  <c r="Y39" i="16"/>
  <c r="Z39" i="17"/>
  <c r="Y39" i="17"/>
  <c r="Z39" i="19"/>
  <c r="Z39" i="20"/>
  <c r="Z39" i="21"/>
  <c r="Z39" i="22"/>
  <c r="Z39" i="23"/>
  <c r="Z39" i="24"/>
  <c r="Y39" i="24"/>
  <c r="Z39" i="25"/>
  <c r="Y39" i="25"/>
  <c r="Z39" i="26"/>
  <c r="Z39" i="27"/>
  <c r="Y39" i="27"/>
  <c r="Z39" i="1"/>
  <c r="W39" i="2"/>
  <c r="J39" i="2"/>
  <c r="W39" i="3"/>
  <c r="J39" i="3"/>
  <c r="W39" i="4"/>
  <c r="Y39" i="4" s="1"/>
  <c r="J39" i="4"/>
  <c r="W39" i="5"/>
  <c r="J39" i="5"/>
  <c r="W39" i="6"/>
  <c r="Y39" i="6" s="1"/>
  <c r="Z39" i="6" s="1"/>
  <c r="J39" i="6"/>
  <c r="W39" i="7"/>
  <c r="Y39" i="7" s="1"/>
  <c r="J39" i="7"/>
  <c r="W39" i="8"/>
  <c r="Y39" i="8" s="1"/>
  <c r="J39" i="8"/>
  <c r="W39" i="9"/>
  <c r="J39" i="9"/>
  <c r="W39" i="10"/>
  <c r="J39" i="10"/>
  <c r="W39" i="11"/>
  <c r="Y39" i="11" s="1"/>
  <c r="J39" i="11"/>
  <c r="W39" i="12"/>
  <c r="Y39" i="12" s="1"/>
  <c r="J39" i="12"/>
  <c r="W39" i="13"/>
  <c r="J39" i="13"/>
  <c r="W39" i="14"/>
  <c r="J39" i="14"/>
  <c r="W39" i="15"/>
  <c r="Y39" i="15" s="1"/>
  <c r="J39" i="15"/>
  <c r="W39" i="16"/>
  <c r="J39" i="16"/>
  <c r="W39" i="17"/>
  <c r="J39" i="17"/>
  <c r="W39" i="18"/>
  <c r="Y39" i="18" s="1"/>
  <c r="Z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J39" i="24"/>
  <c r="W39" i="25"/>
  <c r="J39" i="25"/>
  <c r="W39" i="26"/>
  <c r="Y39" i="26" s="1"/>
  <c r="J39" i="26"/>
  <c r="W39" i="27"/>
  <c r="J39" i="27"/>
  <c r="W39" i="28"/>
  <c r="Y39" i="28" s="1"/>
  <c r="Z39" i="28" s="1"/>
  <c r="J39" i="28"/>
  <c r="W39" i="1"/>
  <c r="Y39" i="1" s="1"/>
  <c r="J39" i="1"/>
  <c r="P38" i="2"/>
  <c r="O38" i="2"/>
  <c r="R38" i="3"/>
  <c r="Q38" i="3"/>
  <c r="T38" i="4"/>
  <c r="V38" i="5"/>
  <c r="X38" i="6"/>
  <c r="X40" i="6" s="1"/>
  <c r="AA38" i="7"/>
  <c r="AA40" i="7" s="1"/>
  <c r="N38" i="7"/>
  <c r="E38" i="7"/>
  <c r="E40" i="7" s="1"/>
  <c r="D38" i="7"/>
  <c r="D40" i="7" s="1"/>
  <c r="Q38" i="8"/>
  <c r="H38" i="8"/>
  <c r="G38" i="8"/>
  <c r="G40" i="8" s="1"/>
  <c r="H39" i="8" s="1"/>
  <c r="H40" i="8" s="1"/>
  <c r="I39" i="8" s="1"/>
  <c r="I40" i="8" s="1"/>
  <c r="S38" i="9"/>
  <c r="J38" i="9"/>
  <c r="I38" i="9"/>
  <c r="U38" i="10"/>
  <c r="L38" i="10"/>
  <c r="K38" i="10"/>
  <c r="W38" i="11"/>
  <c r="N38" i="11"/>
  <c r="M38" i="11"/>
  <c r="Y38" i="12"/>
  <c r="C38" i="12"/>
  <c r="C40" i="12" s="1"/>
  <c r="E38" i="13"/>
  <c r="E40" i="13" s="1"/>
  <c r="T38" i="14"/>
  <c r="G38" i="14"/>
  <c r="G40" i="14" s="1"/>
  <c r="H39" i="14" s="1"/>
  <c r="W38" i="15"/>
  <c r="J38" i="15"/>
  <c r="M38" i="16"/>
  <c r="D38" i="16"/>
  <c r="D40" i="16" s="1"/>
  <c r="O38" i="17"/>
  <c r="F38" i="17"/>
  <c r="F40" i="17" s="1"/>
  <c r="Q38" i="18"/>
  <c r="H38" i="18"/>
  <c r="S38" i="19"/>
  <c r="J38" i="19"/>
  <c r="U38" i="20"/>
  <c r="L38" i="20"/>
  <c r="W38" i="21"/>
  <c r="N38" i="21"/>
  <c r="Q38" i="22"/>
  <c r="D38" i="22"/>
  <c r="D40" i="22" s="1"/>
  <c r="G38" i="23"/>
  <c r="G40" i="23" s="1"/>
  <c r="H39" i="23" s="1"/>
  <c r="J38" i="24"/>
  <c r="L38" i="25"/>
  <c r="N38" i="26"/>
  <c r="P38" i="27"/>
  <c r="R38" i="28"/>
  <c r="I38" i="28"/>
  <c r="T38" i="1"/>
  <c r="K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M38" i="2" s="1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O38" i="3" s="1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AA38" i="8" s="1"/>
  <c r="AA40" i="8" s="1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E38" i="8" s="1"/>
  <c r="E40" i="8" s="1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G38" i="9" s="1"/>
  <c r="G40" i="9" s="1"/>
  <c r="H39" i="9" s="1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I38" i="10" s="1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V38" i="15" s="1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Y38" i="16" s="1"/>
  <c r="Y40" i="16" s="1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C38" i="16" s="1"/>
  <c r="C40" i="16" s="1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E38" i="17" s="1"/>
  <c r="E40" i="17" s="1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G38" i="18" s="1"/>
  <c r="G40" i="18" s="1"/>
  <c r="H39" i="18" s="1"/>
  <c r="H40" i="18" s="1"/>
  <c r="I39" i="18" s="1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I38" i="19" s="1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P38" i="22" s="1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S38" i="23" s="1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V38" i="24" s="1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AA38" i="26" s="1"/>
  <c r="AA40" i="26" s="1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D38" i="26" s="1"/>
  <c r="D40" i="26" s="1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F38" i="27" s="1"/>
  <c r="F40" i="27" s="1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H38" i="28" s="1"/>
  <c r="G36" i="28"/>
  <c r="F36" i="28"/>
  <c r="E36" i="28"/>
  <c r="D36" i="28"/>
  <c r="C36" i="2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J38" i="1" s="1"/>
  <c r="I36" i="1"/>
  <c r="H36" i="1"/>
  <c r="G36" i="1"/>
  <c r="F36" i="1"/>
  <c r="E36" i="1"/>
  <c r="D36" i="1"/>
  <c r="C36" i="1"/>
  <c r="AA27" i="2"/>
  <c r="Y27" i="2"/>
  <c r="Y38" i="2" s="1"/>
  <c r="Y40" i="2" s="1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J38" i="2" s="1"/>
  <c r="I27" i="2"/>
  <c r="H27" i="2"/>
  <c r="G27" i="2"/>
  <c r="F27" i="2"/>
  <c r="E27" i="2"/>
  <c r="D27" i="2"/>
  <c r="C27" i="2"/>
  <c r="C38" i="2" s="1"/>
  <c r="C40" i="2" s="1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L38" i="3" s="1"/>
  <c r="K27" i="3"/>
  <c r="J27" i="3"/>
  <c r="I27" i="3"/>
  <c r="H27" i="3"/>
  <c r="G27" i="3"/>
  <c r="F27" i="3"/>
  <c r="E27" i="3"/>
  <c r="E38" i="3" s="1"/>
  <c r="E40" i="3" s="1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G38" i="4" s="1"/>
  <c r="G40" i="4" s="1"/>
  <c r="H39" i="4" s="1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I38" i="5" s="1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K38" i="6" s="1"/>
  <c r="J27" i="6"/>
  <c r="I27" i="6"/>
  <c r="H27" i="6"/>
  <c r="G27" i="6"/>
  <c r="F27" i="6"/>
  <c r="E27" i="6"/>
  <c r="D27" i="6"/>
  <c r="C27" i="6"/>
  <c r="AA27" i="7"/>
  <c r="Y27" i="7"/>
  <c r="Z27" i="7" s="1"/>
  <c r="X27" i="7"/>
  <c r="W27" i="7"/>
  <c r="V27" i="7"/>
  <c r="U27" i="7"/>
  <c r="U38" i="7" s="1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AA38" i="9" s="1"/>
  <c r="AA40" i="9" s="1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D38" i="9" s="1"/>
  <c r="D40" i="9" s="1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Z27" i="19" s="1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L38" i="23" s="1"/>
  <c r="K27" i="23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Z17" i="2" s="1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O17" i="2"/>
  <c r="N17" i="2"/>
  <c r="N38" i="2" s="1"/>
  <c r="M17" i="2"/>
  <c r="L17" i="2"/>
  <c r="L38" i="2" s="1"/>
  <c r="K17" i="2"/>
  <c r="K38" i="2" s="1"/>
  <c r="J17" i="2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J40" i="2" s="1"/>
  <c r="F17" i="2"/>
  <c r="F38" i="2" s="1"/>
  <c r="F40" i="2" s="1"/>
  <c r="E17" i="2"/>
  <c r="E38" i="2" s="1"/>
  <c r="E40" i="2" s="1"/>
  <c r="D17" i="2"/>
  <c r="D38" i="2" s="1"/>
  <c r="D40" i="2" s="1"/>
  <c r="C17" i="2"/>
  <c r="AA17" i="3"/>
  <c r="AA38" i="3" s="1"/>
  <c r="AA40" i="3" s="1"/>
  <c r="Y17" i="3"/>
  <c r="Y38" i="3" s="1"/>
  <c r="Y40" i="3" s="1"/>
  <c r="X17" i="3"/>
  <c r="Z17" i="3" s="1"/>
  <c r="W17" i="3"/>
  <c r="W38" i="3" s="1"/>
  <c r="V17" i="3"/>
  <c r="V38" i="3" s="1"/>
  <c r="U17" i="3"/>
  <c r="U38" i="3" s="1"/>
  <c r="T17" i="3"/>
  <c r="T38" i="3" s="1"/>
  <c r="S17" i="3"/>
  <c r="S38" i="3" s="1"/>
  <c r="R17" i="3"/>
  <c r="Q17" i="3"/>
  <c r="P17" i="3"/>
  <c r="P38" i="3" s="1"/>
  <c r="O17" i="3"/>
  <c r="N17" i="3"/>
  <c r="N38" i="3" s="1"/>
  <c r="M17" i="3"/>
  <c r="M38" i="3" s="1"/>
  <c r="L17" i="3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X17" i="4"/>
  <c r="X38" i="4" s="1"/>
  <c r="W17" i="4"/>
  <c r="W38" i="4" s="1"/>
  <c r="V17" i="4"/>
  <c r="V38" i="4" s="1"/>
  <c r="U17" i="4"/>
  <c r="U38" i="4" s="1"/>
  <c r="T17" i="4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Z17" i="5" s="1"/>
  <c r="W17" i="5"/>
  <c r="W38" i="5" s="1"/>
  <c r="V17" i="5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H17" i="5"/>
  <c r="H38" i="5" s="1"/>
  <c r="G17" i="5"/>
  <c r="G38" i="5" s="1"/>
  <c r="G40" i="5" s="1"/>
  <c r="H39" i="5" s="1"/>
  <c r="H40" i="5" s="1"/>
  <c r="I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X17" i="6"/>
  <c r="Z17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J17" i="6"/>
  <c r="J38" i="6" s="1"/>
  <c r="I17" i="6"/>
  <c r="I38" i="6" s="1"/>
  <c r="H17" i="6"/>
  <c r="H38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Y17" i="7"/>
  <c r="Z17" i="7" s="1"/>
  <c r="X17" i="7"/>
  <c r="W17" i="7"/>
  <c r="W38" i="7" s="1"/>
  <c r="V17" i="7"/>
  <c r="V38" i="7" s="1"/>
  <c r="U17" i="7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D17" i="7"/>
  <c r="C17" i="7"/>
  <c r="C38" i="7" s="1"/>
  <c r="C40" i="7" s="1"/>
  <c r="AA17" i="8"/>
  <c r="Z17" i="8"/>
  <c r="Y17" i="8"/>
  <c r="Y38" i="8" s="1"/>
  <c r="Y40" i="8" s="1"/>
  <c r="X17" i="8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G17" i="8"/>
  <c r="F17" i="8"/>
  <c r="F38" i="8" s="1"/>
  <c r="F40" i="8" s="1"/>
  <c r="E17" i="8"/>
  <c r="D17" i="8"/>
  <c r="D38" i="8" s="1"/>
  <c r="D40" i="8" s="1"/>
  <c r="C17" i="8"/>
  <c r="C38" i="8" s="1"/>
  <c r="C40" i="8" s="1"/>
  <c r="AA17" i="9"/>
  <c r="Y17" i="9"/>
  <c r="Y38" i="9" s="1"/>
  <c r="Y40" i="9" s="1"/>
  <c r="X17" i="9"/>
  <c r="Z17" i="9" s="1"/>
  <c r="W17" i="9"/>
  <c r="W38" i="9" s="1"/>
  <c r="V17" i="9"/>
  <c r="V38" i="9" s="1"/>
  <c r="U17" i="9"/>
  <c r="U38" i="9" s="1"/>
  <c r="T17" i="9"/>
  <c r="T38" i="9" s="1"/>
  <c r="S17" i="9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I17" i="9"/>
  <c r="H17" i="9"/>
  <c r="H38" i="9" s="1"/>
  <c r="G17" i="9"/>
  <c r="F17" i="9"/>
  <c r="F38" i="9" s="1"/>
  <c r="F40" i="9" s="1"/>
  <c r="E17" i="9"/>
  <c r="E38" i="9" s="1"/>
  <c r="E40" i="9" s="1"/>
  <c r="D17" i="9"/>
  <c r="C17" i="9"/>
  <c r="C38" i="9" s="1"/>
  <c r="C40" i="9" s="1"/>
  <c r="AA17" i="10"/>
  <c r="AA38" i="10" s="1"/>
  <c r="AA40" i="10" s="1"/>
  <c r="Y17" i="10"/>
  <c r="Y38" i="10" s="1"/>
  <c r="Y40" i="10" s="1"/>
  <c r="X17" i="10"/>
  <c r="X38" i="10" s="1"/>
  <c r="W17" i="10"/>
  <c r="W38" i="10" s="1"/>
  <c r="V17" i="10"/>
  <c r="V38" i="10" s="1"/>
  <c r="U17" i="10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K17" i="10"/>
  <c r="J17" i="10"/>
  <c r="J38" i="10" s="1"/>
  <c r="I17" i="10"/>
  <c r="H17" i="10"/>
  <c r="H38" i="10" s="1"/>
  <c r="G17" i="10"/>
  <c r="G38" i="10" s="1"/>
  <c r="G40" i="10" s="1"/>
  <c r="H39" i="10" s="1"/>
  <c r="H40" i="10" s="1"/>
  <c r="I39" i="10" s="1"/>
  <c r="I40" i="10" s="1"/>
  <c r="J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Z17" i="11" s="1"/>
  <c r="W17" i="1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M17" i="1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X17" i="12"/>
  <c r="Z17" i="12" s="1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AA17" i="13"/>
  <c r="AA38" i="13" s="1"/>
  <c r="AA40" i="13" s="1"/>
  <c r="Y17" i="13"/>
  <c r="Y38" i="13" s="1"/>
  <c r="Y40" i="13" s="1"/>
  <c r="X17" i="13"/>
  <c r="Z17" i="13" s="1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F38" i="13" s="1"/>
  <c r="F40" i="13" s="1"/>
  <c r="E17" i="13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X17" i="14"/>
  <c r="W17" i="14"/>
  <c r="W38" i="14" s="1"/>
  <c r="V17" i="14"/>
  <c r="V38" i="14" s="1"/>
  <c r="U17" i="14"/>
  <c r="U38" i="14" s="1"/>
  <c r="T17" i="14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H40" i="14" s="1"/>
  <c r="I39" i="14" s="1"/>
  <c r="I40" i="14" s="1"/>
  <c r="G17" i="14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X17" i="15"/>
  <c r="X38" i="15" s="1"/>
  <c r="W17" i="15"/>
  <c r="V17" i="15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I17" i="15"/>
  <c r="I38" i="15" s="1"/>
  <c r="H17" i="15"/>
  <c r="H38" i="15" s="1"/>
  <c r="G17" i="15"/>
  <c r="G38" i="15" s="1"/>
  <c r="G40" i="15" s="1"/>
  <c r="H39" i="15" s="1"/>
  <c r="H40" i="15" s="1"/>
  <c r="I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C17" i="16"/>
  <c r="AA17" i="17"/>
  <c r="AA38" i="17" s="1"/>
  <c r="AA40" i="17" s="1"/>
  <c r="Y17" i="17"/>
  <c r="Y38" i="17" s="1"/>
  <c r="Y40" i="17" s="1"/>
  <c r="X17" i="17"/>
  <c r="X38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E17" i="17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X38" i="18" s="1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G17" i="18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X17" i="19"/>
  <c r="Z17" i="19" s="1"/>
  <c r="W17" i="19"/>
  <c r="W38" i="19" s="1"/>
  <c r="V17" i="19"/>
  <c r="V38" i="19" s="1"/>
  <c r="U17" i="19"/>
  <c r="U38" i="19" s="1"/>
  <c r="T17" i="19"/>
  <c r="T38" i="19" s="1"/>
  <c r="S17" i="19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I17" i="19"/>
  <c r="H17" i="19"/>
  <c r="H38" i="19" s="1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Z17" i="20"/>
  <c r="Y17" i="20"/>
  <c r="Y38" i="20" s="1"/>
  <c r="Y40" i="20" s="1"/>
  <c r="X17" i="20"/>
  <c r="X38" i="20" s="1"/>
  <c r="W17" i="20"/>
  <c r="W38" i="20" s="1"/>
  <c r="V17" i="20"/>
  <c r="V38" i="20" s="1"/>
  <c r="U17" i="20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Z17" i="21" s="1"/>
  <c r="W17" i="2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J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Z17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P17" i="22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F38" i="22" s="1"/>
  <c r="F40" i="22" s="1"/>
  <c r="E17" i="22"/>
  <c r="E38" i="22" s="1"/>
  <c r="E40" i="22" s="1"/>
  <c r="D17" i="22"/>
  <c r="C17" i="22"/>
  <c r="C38" i="22" s="1"/>
  <c r="C40" i="22" s="1"/>
  <c r="AA17" i="23"/>
  <c r="AA38" i="23" s="1"/>
  <c r="AA40" i="23" s="1"/>
  <c r="Y17" i="23"/>
  <c r="X17" i="23"/>
  <c r="X38" i="23" s="1"/>
  <c r="W17" i="23"/>
  <c r="W38" i="23" s="1"/>
  <c r="V17" i="23"/>
  <c r="V38" i="23" s="1"/>
  <c r="U17" i="23"/>
  <c r="U38" i="23" s="1"/>
  <c r="T17" i="23"/>
  <c r="T38" i="23" s="1"/>
  <c r="S17" i="23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K17" i="23"/>
  <c r="K38" i="23" s="1"/>
  <c r="J17" i="23"/>
  <c r="J38" i="23" s="1"/>
  <c r="I17" i="23"/>
  <c r="I38" i="23" s="1"/>
  <c r="H17" i="23"/>
  <c r="H38" i="23" s="1"/>
  <c r="G17" i="23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X38" i="24" s="1"/>
  <c r="W17" i="24"/>
  <c r="W38" i="24" s="1"/>
  <c r="V17" i="24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Y17" i="26"/>
  <c r="Y38" i="26" s="1"/>
  <c r="X17" i="26"/>
  <c r="Z17" i="26" s="1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I40" i="26" s="1"/>
  <c r="F17" i="26"/>
  <c r="F38" i="26" s="1"/>
  <c r="F40" i="26" s="1"/>
  <c r="E17" i="26"/>
  <c r="E38" i="26" s="1"/>
  <c r="E40" i="26" s="1"/>
  <c r="D17" i="26"/>
  <c r="C17" i="26"/>
  <c r="C38" i="26" s="1"/>
  <c r="C40" i="26" s="1"/>
  <c r="AA17" i="27"/>
  <c r="AA38" i="27" s="1"/>
  <c r="AA40" i="27" s="1"/>
  <c r="Y17" i="27"/>
  <c r="Y38" i="27" s="1"/>
  <c r="Y40" i="27" s="1"/>
  <c r="X17" i="27"/>
  <c r="Z17" i="27" s="1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F17" i="27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Z17" i="28"/>
  <c r="Y17" i="28"/>
  <c r="Y38" i="28" s="1"/>
  <c r="Y40" i="28" s="1"/>
  <c r="X17" i="28"/>
  <c r="X38" i="28" s="1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H17" i="28"/>
  <c r="G17" i="28"/>
  <c r="G38" i="28" s="1"/>
  <c r="G40" i="28" s="1"/>
  <c r="H39" i="28" s="1"/>
  <c r="H40" i="28" s="1"/>
  <c r="I39" i="28" s="1"/>
  <c r="I40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J17" i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K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38" i="10" l="1"/>
  <c r="X40" i="10"/>
  <c r="Z40" i="10" s="1"/>
  <c r="Z38" i="20"/>
  <c r="X40" i="20"/>
  <c r="Z40" i="20" s="1"/>
  <c r="J40" i="8"/>
  <c r="K39" i="8"/>
  <c r="N39" i="8" s="1"/>
  <c r="X40" i="15"/>
  <c r="Z40" i="15" s="1"/>
  <c r="Z38" i="15"/>
  <c r="Z38" i="28"/>
  <c r="X40" i="28"/>
  <c r="Y40" i="26"/>
  <c r="H40" i="17"/>
  <c r="I39" i="17" s="1"/>
  <c r="I40" i="17" s="1"/>
  <c r="K39" i="17" s="1"/>
  <c r="Z38" i="4"/>
  <c r="X40" i="4"/>
  <c r="Y40" i="12"/>
  <c r="Y40" i="4"/>
  <c r="H40" i="9"/>
  <c r="I39" i="9" s="1"/>
  <c r="I40" i="9" s="1"/>
  <c r="J40" i="9" s="1"/>
  <c r="H40" i="23"/>
  <c r="I39" i="23" s="1"/>
  <c r="I40" i="23" s="1"/>
  <c r="K39" i="23" s="1"/>
  <c r="Z38" i="24"/>
  <c r="X40" i="24"/>
  <c r="Z40" i="24" s="1"/>
  <c r="H40" i="16"/>
  <c r="I39" i="16" s="1"/>
  <c r="I40" i="16" s="1"/>
  <c r="J40" i="16" s="1"/>
  <c r="Y40" i="14"/>
  <c r="H40" i="6"/>
  <c r="I39" i="6" s="1"/>
  <c r="I40" i="6" s="1"/>
  <c r="I40" i="5"/>
  <c r="I40" i="18"/>
  <c r="J40" i="18" s="1"/>
  <c r="H40" i="4"/>
  <c r="I39" i="4" s="1"/>
  <c r="I40" i="4" s="1"/>
  <c r="Z38" i="16"/>
  <c r="X40" i="16"/>
  <c r="Z40" i="16" s="1"/>
  <c r="Z38" i="6"/>
  <c r="Y40" i="6"/>
  <c r="Z40" i="6" s="1"/>
  <c r="X40" i="23"/>
  <c r="Z40" i="23" s="1"/>
  <c r="Z38" i="23"/>
  <c r="I40" i="15"/>
  <c r="Z38" i="19"/>
  <c r="Y40" i="19"/>
  <c r="Z38" i="18"/>
  <c r="X40" i="18"/>
  <c r="Z40" i="18" s="1"/>
  <c r="Z40" i="28"/>
  <c r="Z38" i="17"/>
  <c r="X40" i="17"/>
  <c r="Z40" i="17" s="1"/>
  <c r="H40" i="25"/>
  <c r="I39" i="25" s="1"/>
  <c r="I40" i="25" s="1"/>
  <c r="K39" i="25" s="1"/>
  <c r="X38" i="22"/>
  <c r="Z17" i="25"/>
  <c r="Z17" i="16"/>
  <c r="Z27" i="4"/>
  <c r="X38" i="12"/>
  <c r="X38" i="2"/>
  <c r="Z17" i="15"/>
  <c r="X38" i="21"/>
  <c r="X38" i="11"/>
  <c r="Z17" i="14"/>
  <c r="Z27" i="23"/>
  <c r="Z17" i="24"/>
  <c r="Z27" i="2"/>
  <c r="X38" i="19"/>
  <c r="X40" i="19" s="1"/>
  <c r="X38" i="9"/>
  <c r="Z17" i="23"/>
  <c r="X38" i="8"/>
  <c r="Z17" i="4"/>
  <c r="X38" i="1"/>
  <c r="X38" i="27"/>
  <c r="Z27" i="1"/>
  <c r="X38" i="26"/>
  <c r="X38" i="7"/>
  <c r="Z17" i="10"/>
  <c r="Z27" i="28"/>
  <c r="Y38" i="7"/>
  <c r="Y40" i="7" s="1"/>
  <c r="X38" i="25"/>
  <c r="Z17" i="18"/>
  <c r="Y38" i="15"/>
  <c r="Y40" i="15" s="1"/>
  <c r="X38" i="5"/>
  <c r="Z17" i="17"/>
  <c r="X38" i="14"/>
  <c r="X40" i="14" s="1"/>
  <c r="Z40" i="14" s="1"/>
  <c r="Z27" i="25"/>
  <c r="Y38" i="23"/>
  <c r="Y40" i="23" s="1"/>
  <c r="X38" i="13"/>
  <c r="X38" i="3"/>
  <c r="J40" i="15"/>
  <c r="K39" i="15"/>
  <c r="K40" i="15" s="1"/>
  <c r="L39" i="15" s="1"/>
  <c r="L40" i="15" s="1"/>
  <c r="M39" i="15" s="1"/>
  <c r="M40" i="15" s="1"/>
  <c r="J40" i="14"/>
  <c r="K39" i="14"/>
  <c r="N39" i="14" s="1"/>
  <c r="J40" i="11"/>
  <c r="K39" i="11"/>
  <c r="N39" i="11" s="1"/>
  <c r="J40" i="3"/>
  <c r="K39" i="3"/>
  <c r="K40" i="3" s="1"/>
  <c r="L39" i="3" s="1"/>
  <c r="L40" i="3" s="1"/>
  <c r="M39" i="3" s="1"/>
  <c r="M40" i="3" s="1"/>
  <c r="N39" i="1"/>
  <c r="K40" i="1"/>
  <c r="L39" i="1" s="1"/>
  <c r="L40" i="1" s="1"/>
  <c r="M39" i="1" s="1"/>
  <c r="M40" i="1" s="1"/>
  <c r="J40" i="26"/>
  <c r="K39" i="26"/>
  <c r="J40" i="4"/>
  <c r="K39" i="4"/>
  <c r="K39" i="28"/>
  <c r="J40" i="28"/>
  <c r="K39" i="13"/>
  <c r="J40" i="13"/>
  <c r="J40" i="20"/>
  <c r="K39" i="20"/>
  <c r="J40" i="6"/>
  <c r="K39" i="6"/>
  <c r="J40" i="7"/>
  <c r="K39" i="7"/>
  <c r="J40" i="22"/>
  <c r="K39" i="22"/>
  <c r="J40" i="12"/>
  <c r="K39" i="12"/>
  <c r="J40" i="27"/>
  <c r="K39" i="27"/>
  <c r="K39" i="24"/>
  <c r="J40" i="24"/>
  <c r="J40" i="19"/>
  <c r="K39" i="19"/>
  <c r="K39" i="5"/>
  <c r="J40" i="5"/>
  <c r="K40" i="8"/>
  <c r="L39" i="8" s="1"/>
  <c r="L40" i="8" s="1"/>
  <c r="M39" i="8" s="1"/>
  <c r="M40" i="8" s="1"/>
  <c r="N39" i="15"/>
  <c r="J40" i="1"/>
  <c r="K39" i="21"/>
  <c r="K39" i="10"/>
  <c r="K39" i="2"/>
  <c r="Z38" i="1" l="1"/>
  <c r="X40" i="1"/>
  <c r="Z40" i="1" s="1"/>
  <c r="Z40" i="4"/>
  <c r="X40" i="8"/>
  <c r="Z40" i="8" s="1"/>
  <c r="Z38" i="8"/>
  <c r="K40" i="11"/>
  <c r="L39" i="11" s="1"/>
  <c r="L40" i="11" s="1"/>
  <c r="M39" i="11" s="1"/>
  <c r="M40" i="11" s="1"/>
  <c r="O39" i="11" s="1"/>
  <c r="Z40" i="19"/>
  <c r="Z38" i="3"/>
  <c r="X40" i="3"/>
  <c r="Z40" i="3" s="1"/>
  <c r="J40" i="25"/>
  <c r="Z38" i="27"/>
  <c r="X40" i="27"/>
  <c r="Z40" i="27" s="1"/>
  <c r="K40" i="14"/>
  <c r="L39" i="14" s="1"/>
  <c r="L40" i="14" s="1"/>
  <c r="M39" i="14" s="1"/>
  <c r="M40" i="14" s="1"/>
  <c r="N40" i="14" s="1"/>
  <c r="Z38" i="9"/>
  <c r="X40" i="9"/>
  <c r="Z40" i="9" s="1"/>
  <c r="Z38" i="26"/>
  <c r="X40" i="26"/>
  <c r="Z40" i="26" s="1"/>
  <c r="J40" i="23"/>
  <c r="Z38" i="12"/>
  <c r="X40" i="12"/>
  <c r="Z40" i="12" s="1"/>
  <c r="J40" i="17"/>
  <c r="Z38" i="13"/>
  <c r="X40" i="13"/>
  <c r="Z40" i="13" s="1"/>
  <c r="Z38" i="11"/>
  <c r="X40" i="11"/>
  <c r="Z40" i="11" s="1"/>
  <c r="Z38" i="21"/>
  <c r="X40" i="21"/>
  <c r="Z40" i="21" s="1"/>
  <c r="N39" i="3"/>
  <c r="K39" i="9"/>
  <c r="K40" i="9" s="1"/>
  <c r="L39" i="9" s="1"/>
  <c r="L40" i="9" s="1"/>
  <c r="M39" i="9" s="1"/>
  <c r="M40" i="9" s="1"/>
  <c r="Z38" i="2"/>
  <c r="X40" i="2"/>
  <c r="Z40" i="2" s="1"/>
  <c r="Z38" i="25"/>
  <c r="X40" i="25"/>
  <c r="Z40" i="25" s="1"/>
  <c r="Z38" i="5"/>
  <c r="X40" i="5"/>
  <c r="Z40" i="5" s="1"/>
  <c r="K39" i="18"/>
  <c r="K40" i="18" s="1"/>
  <c r="L39" i="18" s="1"/>
  <c r="L40" i="18" s="1"/>
  <c r="M39" i="18" s="1"/>
  <c r="M40" i="18" s="1"/>
  <c r="K39" i="16"/>
  <c r="N39" i="16" s="1"/>
  <c r="Z38" i="7"/>
  <c r="X40" i="7"/>
  <c r="Z40" i="7" s="1"/>
  <c r="X40" i="22"/>
  <c r="Z40" i="22" s="1"/>
  <c r="Z38" i="22"/>
  <c r="Z38" i="14"/>
  <c r="N39" i="2"/>
  <c r="K40" i="2"/>
  <c r="L39" i="2" s="1"/>
  <c r="L40" i="2" s="1"/>
  <c r="M39" i="2" s="1"/>
  <c r="M40" i="2" s="1"/>
  <c r="N39" i="27"/>
  <c r="K40" i="27"/>
  <c r="L39" i="27" s="1"/>
  <c r="L40" i="27" s="1"/>
  <c r="M39" i="27" s="1"/>
  <c r="M40" i="27" s="1"/>
  <c r="N39" i="22"/>
  <c r="K40" i="22"/>
  <c r="L39" i="22" s="1"/>
  <c r="L40" i="22" s="1"/>
  <c r="M39" i="22" s="1"/>
  <c r="M40" i="22" s="1"/>
  <c r="N39" i="6"/>
  <c r="K40" i="6"/>
  <c r="L39" i="6" s="1"/>
  <c r="L40" i="6" s="1"/>
  <c r="M39" i="6" s="1"/>
  <c r="M40" i="6" s="1"/>
  <c r="N39" i="23"/>
  <c r="K40" i="23"/>
  <c r="L39" i="23" s="1"/>
  <c r="L40" i="23" s="1"/>
  <c r="M39" i="23" s="1"/>
  <c r="M40" i="23" s="1"/>
  <c r="N39" i="25"/>
  <c r="K40" i="25"/>
  <c r="L39" i="25" s="1"/>
  <c r="L40" i="25" s="1"/>
  <c r="M39" i="25" s="1"/>
  <c r="M40" i="25" s="1"/>
  <c r="N39" i="5"/>
  <c r="K40" i="5"/>
  <c r="L39" i="5" s="1"/>
  <c r="L40" i="5" s="1"/>
  <c r="M39" i="5" s="1"/>
  <c r="M40" i="5" s="1"/>
  <c r="N39" i="12"/>
  <c r="K40" i="12"/>
  <c r="L39" i="12" s="1"/>
  <c r="L40" i="12" s="1"/>
  <c r="M39" i="12" s="1"/>
  <c r="M40" i="12" s="1"/>
  <c r="N39" i="7"/>
  <c r="K40" i="7"/>
  <c r="L39" i="7" s="1"/>
  <c r="L40" i="7" s="1"/>
  <c r="M39" i="7" s="1"/>
  <c r="M40" i="7" s="1"/>
  <c r="O39" i="3"/>
  <c r="N40" i="3"/>
  <c r="N39" i="17"/>
  <c r="K40" i="17"/>
  <c r="L39" i="17" s="1"/>
  <c r="L40" i="17" s="1"/>
  <c r="M39" i="17" s="1"/>
  <c r="M40" i="17" s="1"/>
  <c r="N39" i="20"/>
  <c r="K40" i="20"/>
  <c r="L39" i="20" s="1"/>
  <c r="L40" i="20" s="1"/>
  <c r="M39" i="20" s="1"/>
  <c r="M40" i="20" s="1"/>
  <c r="N39" i="4"/>
  <c r="K40" i="4"/>
  <c r="L39" i="4" s="1"/>
  <c r="L40" i="4" s="1"/>
  <c r="M39" i="4" s="1"/>
  <c r="M40" i="4" s="1"/>
  <c r="N39" i="13"/>
  <c r="K40" i="13"/>
  <c r="L39" i="13" s="1"/>
  <c r="L40" i="13" s="1"/>
  <c r="M39" i="13" s="1"/>
  <c r="M40" i="13" s="1"/>
  <c r="N39" i="10"/>
  <c r="K40" i="10"/>
  <c r="L39" i="10" s="1"/>
  <c r="L40" i="10" s="1"/>
  <c r="M39" i="10" s="1"/>
  <c r="M40" i="10" s="1"/>
  <c r="N39" i="26"/>
  <c r="K40" i="26"/>
  <c r="L39" i="26" s="1"/>
  <c r="L40" i="26" s="1"/>
  <c r="M39" i="26" s="1"/>
  <c r="M40" i="26" s="1"/>
  <c r="N39" i="21"/>
  <c r="K40" i="21"/>
  <c r="L39" i="21" s="1"/>
  <c r="L40" i="21" s="1"/>
  <c r="M39" i="21" s="1"/>
  <c r="M40" i="21" s="1"/>
  <c r="N39" i="19"/>
  <c r="K40" i="19"/>
  <c r="L39" i="19" s="1"/>
  <c r="L40" i="19" s="1"/>
  <c r="M39" i="19" s="1"/>
  <c r="M40" i="19" s="1"/>
  <c r="N39" i="9"/>
  <c r="N40" i="1"/>
  <c r="O39" i="1"/>
  <c r="N40" i="15"/>
  <c r="O39" i="15"/>
  <c r="N39" i="28"/>
  <c r="K40" i="28"/>
  <c r="L39" i="28" s="1"/>
  <c r="L40" i="28" s="1"/>
  <c r="M39" i="28" s="1"/>
  <c r="M40" i="28" s="1"/>
  <c r="N40" i="8"/>
  <c r="O39" i="8"/>
  <c r="N39" i="24"/>
  <c r="K40" i="24"/>
  <c r="L39" i="24" s="1"/>
  <c r="L40" i="24" s="1"/>
  <c r="M39" i="24" s="1"/>
  <c r="M40" i="24" s="1"/>
  <c r="K40" i="16" l="1"/>
  <c r="L39" i="16" s="1"/>
  <c r="L40" i="16" s="1"/>
  <c r="M39" i="16" s="1"/>
  <c r="M40" i="16" s="1"/>
  <c r="N39" i="18"/>
  <c r="O39" i="14"/>
  <c r="N40" i="11"/>
  <c r="N40" i="26"/>
  <c r="O39" i="26"/>
  <c r="N40" i="4"/>
  <c r="O39" i="4"/>
  <c r="N40" i="5"/>
  <c r="O39" i="5"/>
  <c r="N40" i="22"/>
  <c r="O39" i="22"/>
  <c r="O40" i="3"/>
  <c r="P39" i="3" s="1"/>
  <c r="P40" i="3" s="1"/>
  <c r="Q39" i="3" s="1"/>
  <c r="Q40" i="3" s="1"/>
  <c r="R39" i="3"/>
  <c r="O39" i="7"/>
  <c r="N40" i="7"/>
  <c r="O40" i="1"/>
  <c r="P39" i="1" s="1"/>
  <c r="P40" i="1" s="1"/>
  <c r="Q39" i="1" s="1"/>
  <c r="Q40" i="1" s="1"/>
  <c r="R39" i="1"/>
  <c r="N40" i="13"/>
  <c r="O39" i="13"/>
  <c r="O40" i="8"/>
  <c r="P39" i="8" s="1"/>
  <c r="P40" i="8" s="1"/>
  <c r="Q39" i="8" s="1"/>
  <c r="Q40" i="8" s="1"/>
  <c r="R39" i="8"/>
  <c r="N40" i="27"/>
  <c r="O39" i="27"/>
  <c r="N40" i="17"/>
  <c r="O39" i="17"/>
  <c r="O40" i="11"/>
  <c r="P39" i="11" s="1"/>
  <c r="P40" i="11" s="1"/>
  <c r="Q39" i="11" s="1"/>
  <c r="Q40" i="11" s="1"/>
  <c r="R39" i="11"/>
  <c r="N40" i="24"/>
  <c r="O39" i="24"/>
  <c r="N40" i="9"/>
  <c r="O39" i="9"/>
  <c r="O39" i="25"/>
  <c r="N40" i="25"/>
  <c r="N40" i="28"/>
  <c r="O39" i="28"/>
  <c r="N40" i="23"/>
  <c r="O39" i="23"/>
  <c r="O40" i="15"/>
  <c r="P39" i="15" s="1"/>
  <c r="P40" i="15" s="1"/>
  <c r="Q39" i="15" s="1"/>
  <c r="Q40" i="15" s="1"/>
  <c r="R39" i="15"/>
  <c r="O40" i="14"/>
  <c r="P39" i="14" s="1"/>
  <c r="P40" i="14" s="1"/>
  <c r="Q39" i="14" s="1"/>
  <c r="Q40" i="14" s="1"/>
  <c r="R39" i="14"/>
  <c r="N40" i="6"/>
  <c r="O39" i="6"/>
  <c r="N40" i="2"/>
  <c r="O39" i="2"/>
  <c r="N40" i="10"/>
  <c r="O39" i="10"/>
  <c r="N40" i="20"/>
  <c r="O39" i="20"/>
  <c r="N40" i="19"/>
  <c r="O39" i="19"/>
  <c r="N40" i="12"/>
  <c r="O39" i="12"/>
  <c r="N40" i="21"/>
  <c r="O39" i="21"/>
  <c r="N40" i="16"/>
  <c r="O39" i="16"/>
  <c r="N40" i="18"/>
  <c r="O39" i="18"/>
  <c r="R39" i="28" l="1"/>
  <c r="O40" i="28"/>
  <c r="P39" i="28" s="1"/>
  <c r="P40" i="28" s="1"/>
  <c r="Q39" i="28" s="1"/>
  <c r="Q40" i="28" s="1"/>
  <c r="O40" i="6"/>
  <c r="P39" i="6" s="1"/>
  <c r="P40" i="6" s="1"/>
  <c r="Q39" i="6" s="1"/>
  <c r="Q40" i="6" s="1"/>
  <c r="R39" i="6"/>
  <c r="R39" i="13"/>
  <c r="O40" i="13"/>
  <c r="P39" i="13" s="1"/>
  <c r="P40" i="13" s="1"/>
  <c r="Q39" i="13" s="1"/>
  <c r="Q40" i="13" s="1"/>
  <c r="R40" i="11"/>
  <c r="S39" i="11"/>
  <c r="O40" i="16"/>
  <c r="P39" i="16" s="1"/>
  <c r="P40" i="16" s="1"/>
  <c r="Q39" i="16" s="1"/>
  <c r="Q40" i="16" s="1"/>
  <c r="R39" i="16"/>
  <c r="O40" i="5"/>
  <c r="P39" i="5" s="1"/>
  <c r="P40" i="5" s="1"/>
  <c r="Q39" i="5" s="1"/>
  <c r="Q40" i="5" s="1"/>
  <c r="R39" i="5"/>
  <c r="O40" i="25"/>
  <c r="P39" i="25" s="1"/>
  <c r="P40" i="25" s="1"/>
  <c r="Q39" i="25" s="1"/>
  <c r="Q40" i="25" s="1"/>
  <c r="R39" i="25"/>
  <c r="R40" i="15"/>
  <c r="S39" i="15"/>
  <c r="O40" i="7"/>
  <c r="P39" i="7" s="1"/>
  <c r="P40" i="7" s="1"/>
  <c r="Q39" i="7" s="1"/>
  <c r="Q40" i="7" s="1"/>
  <c r="R39" i="7"/>
  <c r="O40" i="19"/>
  <c r="P39" i="19" s="1"/>
  <c r="P40" i="19" s="1"/>
  <c r="Q39" i="19" s="1"/>
  <c r="Q40" i="19" s="1"/>
  <c r="R39" i="19"/>
  <c r="O40" i="22"/>
  <c r="P39" i="22" s="1"/>
  <c r="P40" i="22" s="1"/>
  <c r="Q39" i="22" s="1"/>
  <c r="Q40" i="22" s="1"/>
  <c r="R39" i="22"/>
  <c r="R39" i="20"/>
  <c r="O40" i="20"/>
  <c r="P39" i="20" s="1"/>
  <c r="P40" i="20" s="1"/>
  <c r="Q39" i="20" s="1"/>
  <c r="Q40" i="20" s="1"/>
  <c r="O40" i="17"/>
  <c r="P39" i="17" s="1"/>
  <c r="P40" i="17" s="1"/>
  <c r="Q39" i="17" s="1"/>
  <c r="Q40" i="17" s="1"/>
  <c r="R39" i="17"/>
  <c r="R40" i="14"/>
  <c r="S39" i="14"/>
  <c r="R39" i="2"/>
  <c r="O40" i="2"/>
  <c r="P39" i="2" s="1"/>
  <c r="P40" i="2" s="1"/>
  <c r="Q39" i="2" s="1"/>
  <c r="Q40" i="2" s="1"/>
  <c r="O40" i="23"/>
  <c r="P39" i="23" s="1"/>
  <c r="P40" i="23" s="1"/>
  <c r="Q39" i="23" s="1"/>
  <c r="Q40" i="23" s="1"/>
  <c r="R39" i="23"/>
  <c r="O40" i="24"/>
  <c r="P39" i="24" s="1"/>
  <c r="P40" i="24" s="1"/>
  <c r="Q39" i="24" s="1"/>
  <c r="Q40" i="24" s="1"/>
  <c r="R39" i="24"/>
  <c r="O40" i="26"/>
  <c r="P39" i="26" s="1"/>
  <c r="P40" i="26" s="1"/>
  <c r="Q39" i="26" s="1"/>
  <c r="Q40" i="26" s="1"/>
  <c r="R39" i="26"/>
  <c r="R39" i="18"/>
  <c r="O40" i="18"/>
  <c r="P39" i="18" s="1"/>
  <c r="P40" i="18" s="1"/>
  <c r="Q39" i="18" s="1"/>
  <c r="Q40" i="18" s="1"/>
  <c r="R40" i="1"/>
  <c r="S39" i="1"/>
  <c r="O40" i="21"/>
  <c r="P39" i="21" s="1"/>
  <c r="P40" i="21" s="1"/>
  <c r="Q39" i="21" s="1"/>
  <c r="Q40" i="21" s="1"/>
  <c r="R39" i="21"/>
  <c r="R39" i="10"/>
  <c r="O40" i="10"/>
  <c r="P39" i="10" s="1"/>
  <c r="P40" i="10" s="1"/>
  <c r="Q39" i="10" s="1"/>
  <c r="Q40" i="10" s="1"/>
  <c r="O40" i="9"/>
  <c r="P39" i="9" s="1"/>
  <c r="P40" i="9" s="1"/>
  <c r="Q39" i="9" s="1"/>
  <c r="Q40" i="9" s="1"/>
  <c r="R39" i="9"/>
  <c r="O40" i="27"/>
  <c r="P39" i="27" s="1"/>
  <c r="P40" i="27" s="1"/>
  <c r="Q39" i="27" s="1"/>
  <c r="Q40" i="27" s="1"/>
  <c r="R39" i="27"/>
  <c r="O40" i="4"/>
  <c r="P39" i="4" s="1"/>
  <c r="P40" i="4" s="1"/>
  <c r="Q39" i="4" s="1"/>
  <c r="Q40" i="4" s="1"/>
  <c r="R39" i="4"/>
  <c r="O40" i="12"/>
  <c r="P39" i="12" s="1"/>
  <c r="P40" i="12" s="1"/>
  <c r="Q39" i="12" s="1"/>
  <c r="Q40" i="12" s="1"/>
  <c r="R39" i="12"/>
  <c r="S39" i="8"/>
  <c r="R40" i="8"/>
  <c r="R40" i="3"/>
  <c r="S39" i="3"/>
  <c r="V39" i="1" l="1"/>
  <c r="S40" i="1"/>
  <c r="T39" i="1" s="1"/>
  <c r="T40" i="1" s="1"/>
  <c r="U39" i="1" s="1"/>
  <c r="U40" i="1" s="1"/>
  <c r="V40" i="1" s="1"/>
  <c r="W40" i="1" s="1"/>
  <c r="R40" i="20"/>
  <c r="S39" i="20"/>
  <c r="V39" i="15"/>
  <c r="S40" i="15"/>
  <c r="T39" i="15" s="1"/>
  <c r="T40" i="15" s="1"/>
  <c r="U39" i="15" s="1"/>
  <c r="U40" i="15" s="1"/>
  <c r="V40" i="15" s="1"/>
  <c r="W40" i="15" s="1"/>
  <c r="V39" i="11"/>
  <c r="S40" i="11"/>
  <c r="T39" i="11" s="1"/>
  <c r="T40" i="11" s="1"/>
  <c r="U39" i="11" s="1"/>
  <c r="U40" i="11" s="1"/>
  <c r="V40" i="11" s="1"/>
  <c r="W40" i="11" s="1"/>
  <c r="R40" i="27"/>
  <c r="S39" i="27"/>
  <c r="R40" i="25"/>
  <c r="S39" i="25"/>
  <c r="R40" i="2"/>
  <c r="S39" i="2"/>
  <c r="S39" i="13"/>
  <c r="R40" i="13"/>
  <c r="R40" i="10"/>
  <c r="S39" i="10"/>
  <c r="S39" i="5"/>
  <c r="R40" i="5"/>
  <c r="R40" i="6"/>
  <c r="S39" i="6"/>
  <c r="R40" i="9"/>
  <c r="S39" i="9"/>
  <c r="R40" i="26"/>
  <c r="S39" i="26"/>
  <c r="R40" i="28"/>
  <c r="S39" i="28"/>
  <c r="V39" i="3"/>
  <c r="S40" i="3"/>
  <c r="T39" i="3" s="1"/>
  <c r="T40" i="3" s="1"/>
  <c r="U39" i="3" s="1"/>
  <c r="U40" i="3" s="1"/>
  <c r="V40" i="3" s="1"/>
  <c r="W40" i="3" s="1"/>
  <c r="S39" i="23"/>
  <c r="R40" i="23"/>
  <c r="R40" i="18"/>
  <c r="S39" i="18"/>
  <c r="V39" i="8"/>
  <c r="S40" i="8"/>
  <c r="T39" i="8" s="1"/>
  <c r="T40" i="8" s="1"/>
  <c r="U39" i="8" s="1"/>
  <c r="U40" i="8" s="1"/>
  <c r="V40" i="8" s="1"/>
  <c r="W40" i="8" s="1"/>
  <c r="R40" i="22"/>
  <c r="S39" i="22"/>
  <c r="V39" i="14"/>
  <c r="S40" i="14"/>
  <c r="T39" i="14" s="1"/>
  <c r="T40" i="14" s="1"/>
  <c r="U39" i="14" s="1"/>
  <c r="U40" i="14" s="1"/>
  <c r="V40" i="14" s="1"/>
  <c r="W40" i="14" s="1"/>
  <c r="R40" i="12"/>
  <c r="S39" i="12"/>
  <c r="R40" i="19"/>
  <c r="S39" i="19"/>
  <c r="R40" i="4"/>
  <c r="S39" i="4"/>
  <c r="R40" i="21"/>
  <c r="S39" i="21"/>
  <c r="R40" i="24"/>
  <c r="S39" i="24"/>
  <c r="R40" i="17"/>
  <c r="S39" i="17"/>
  <c r="R40" i="7"/>
  <c r="S39" i="7"/>
  <c r="R40" i="16"/>
  <c r="S39" i="16"/>
  <c r="V39" i="21" l="1"/>
  <c r="S40" i="21"/>
  <c r="T39" i="21" s="1"/>
  <c r="T40" i="21" s="1"/>
  <c r="U39" i="21" s="1"/>
  <c r="U40" i="21" s="1"/>
  <c r="V40" i="21" s="1"/>
  <c r="W40" i="21" s="1"/>
  <c r="V39" i="23"/>
  <c r="S40" i="23"/>
  <c r="T39" i="23" s="1"/>
  <c r="T40" i="23" s="1"/>
  <c r="U39" i="23" s="1"/>
  <c r="U40" i="23" s="1"/>
  <c r="V40" i="23" s="1"/>
  <c r="W40" i="23" s="1"/>
  <c r="V39" i="7"/>
  <c r="S40" i="7"/>
  <c r="T39" i="7" s="1"/>
  <c r="T40" i="7" s="1"/>
  <c r="U39" i="7" s="1"/>
  <c r="U40" i="7" s="1"/>
  <c r="V40" i="7" s="1"/>
  <c r="W40" i="7" s="1"/>
  <c r="V39" i="6"/>
  <c r="S40" i="6"/>
  <c r="T39" i="6" s="1"/>
  <c r="T40" i="6" s="1"/>
  <c r="U39" i="6" s="1"/>
  <c r="U40" i="6" s="1"/>
  <c r="V40" i="6" s="1"/>
  <c r="W40" i="6" s="1"/>
  <c r="V39" i="17"/>
  <c r="S40" i="17"/>
  <c r="T39" i="17" s="1"/>
  <c r="T40" i="17" s="1"/>
  <c r="U39" i="17" s="1"/>
  <c r="U40" i="17" s="1"/>
  <c r="V40" i="17" s="1"/>
  <c r="W40" i="17" s="1"/>
  <c r="V39" i="16"/>
  <c r="S40" i="16"/>
  <c r="T39" i="16" s="1"/>
  <c r="T40" i="16" s="1"/>
  <c r="U39" i="16" s="1"/>
  <c r="U40" i="16" s="1"/>
  <c r="V40" i="16" s="1"/>
  <c r="W40" i="16" s="1"/>
  <c r="V39" i="9"/>
  <c r="S40" i="9"/>
  <c r="T39" i="9" s="1"/>
  <c r="T40" i="9" s="1"/>
  <c r="U39" i="9" s="1"/>
  <c r="U40" i="9" s="1"/>
  <c r="V40" i="9" s="1"/>
  <c r="W40" i="9" s="1"/>
  <c r="V39" i="4"/>
  <c r="S40" i="4"/>
  <c r="T39" i="4" s="1"/>
  <c r="T40" i="4" s="1"/>
  <c r="U39" i="4" s="1"/>
  <c r="U40" i="4" s="1"/>
  <c r="V40" i="4" s="1"/>
  <c r="W40" i="4" s="1"/>
  <c r="V39" i="22"/>
  <c r="S40" i="22"/>
  <c r="T39" i="22" s="1"/>
  <c r="T40" i="22" s="1"/>
  <c r="U39" i="22" s="1"/>
  <c r="U40" i="22" s="1"/>
  <c r="V40" i="22" s="1"/>
  <c r="W40" i="22" s="1"/>
  <c r="V39" i="2"/>
  <c r="S40" i="2"/>
  <c r="T39" i="2" s="1"/>
  <c r="T40" i="2" s="1"/>
  <c r="U39" i="2" s="1"/>
  <c r="U40" i="2" s="1"/>
  <c r="V40" i="2" s="1"/>
  <c r="W40" i="2" s="1"/>
  <c r="V39" i="19"/>
  <c r="S40" i="19"/>
  <c r="T39" i="19" s="1"/>
  <c r="T40" i="19" s="1"/>
  <c r="U39" i="19" s="1"/>
  <c r="U40" i="19" s="1"/>
  <c r="V40" i="19" s="1"/>
  <c r="W40" i="19" s="1"/>
  <c r="V39" i="26"/>
  <c r="S40" i="26"/>
  <c r="T39" i="26" s="1"/>
  <c r="T40" i="26" s="1"/>
  <c r="U39" i="26" s="1"/>
  <c r="U40" i="26" s="1"/>
  <c r="V40" i="26" s="1"/>
  <c r="W40" i="26" s="1"/>
  <c r="V39" i="27"/>
  <c r="S40" i="27"/>
  <c r="T39" i="27" s="1"/>
  <c r="T40" i="27" s="1"/>
  <c r="U39" i="27" s="1"/>
  <c r="U40" i="27" s="1"/>
  <c r="V40" i="27" s="1"/>
  <c r="W40" i="27" s="1"/>
  <c r="V39" i="13"/>
  <c r="S40" i="13"/>
  <c r="T39" i="13" s="1"/>
  <c r="T40" i="13" s="1"/>
  <c r="U39" i="13" s="1"/>
  <c r="U40" i="13" s="1"/>
  <c r="V40" i="13" s="1"/>
  <c r="W40" i="13" s="1"/>
  <c r="V39" i="28"/>
  <c r="S40" i="28"/>
  <c r="T39" i="28" s="1"/>
  <c r="T40" i="28" s="1"/>
  <c r="U39" i="28" s="1"/>
  <c r="U40" i="28" s="1"/>
  <c r="V40" i="28" s="1"/>
  <c r="W40" i="28" s="1"/>
  <c r="V39" i="25"/>
  <c r="S40" i="25"/>
  <c r="T39" i="25" s="1"/>
  <c r="T40" i="25" s="1"/>
  <c r="U39" i="25" s="1"/>
  <c r="U40" i="25" s="1"/>
  <c r="V40" i="25" s="1"/>
  <c r="W40" i="25" s="1"/>
  <c r="V39" i="20"/>
  <c r="S40" i="20"/>
  <c r="T39" i="20" s="1"/>
  <c r="T40" i="20" s="1"/>
  <c r="U39" i="20" s="1"/>
  <c r="U40" i="20" s="1"/>
  <c r="V40" i="20" s="1"/>
  <c r="W40" i="20" s="1"/>
  <c r="V39" i="5"/>
  <c r="S40" i="5"/>
  <c r="T39" i="5" s="1"/>
  <c r="T40" i="5" s="1"/>
  <c r="U39" i="5" s="1"/>
  <c r="U40" i="5" s="1"/>
  <c r="V40" i="5" s="1"/>
  <c r="W40" i="5" s="1"/>
  <c r="V39" i="24"/>
  <c r="S40" i="24"/>
  <c r="T39" i="24" s="1"/>
  <c r="T40" i="24" s="1"/>
  <c r="U39" i="24" s="1"/>
  <c r="U40" i="24" s="1"/>
  <c r="V40" i="24" s="1"/>
  <c r="W40" i="24" s="1"/>
  <c r="V39" i="12"/>
  <c r="S40" i="12"/>
  <c r="T39" i="12" s="1"/>
  <c r="T40" i="12" s="1"/>
  <c r="U39" i="12" s="1"/>
  <c r="U40" i="12" s="1"/>
  <c r="V40" i="12" s="1"/>
  <c r="W40" i="12" s="1"/>
  <c r="V39" i="18"/>
  <c r="S40" i="18"/>
  <c r="T39" i="18" s="1"/>
  <c r="T40" i="18" s="1"/>
  <c r="U39" i="18" s="1"/>
  <c r="U40" i="18" s="1"/>
  <c r="V40" i="18" s="1"/>
  <c r="W40" i="18" s="1"/>
  <c r="V39" i="10"/>
  <c r="S40" i="10"/>
  <c r="T39" i="10" s="1"/>
  <c r="T40" i="10" s="1"/>
  <c r="U39" i="10" s="1"/>
  <c r="U40" i="10" s="1"/>
  <c r="V40" i="10" s="1"/>
  <c r="W40" i="10" s="1"/>
</calcChain>
</file>

<file path=xl/sharedStrings.xml><?xml version="1.0" encoding="utf-8"?>
<sst xmlns="http://schemas.openxmlformats.org/spreadsheetml/2006/main" count="2940" uniqueCount="93">
  <si>
    <t>Limpopo: Greater Giyani (LIM331) - Table C7 Quarterly Budgeted Cash Flows ( Energy sources  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</si>
  <si>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</si>
  <si>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</si>
  <si>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</si>
  <si>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</si>
  <si>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</si>
  <si>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</si>
  <si>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</si>
  <si>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</si>
  <si>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</si>
  <si>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</si>
  <si>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</si>
  <si>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</si>
  <si>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</si>
  <si>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</si>
  <si>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</si>
  <si>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</si>
  <si>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</si>
  <si>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</si>
  <si>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</si>
  <si>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</si>
  <si>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</si>
  <si>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</si>
  <si>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</si>
  <si>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</si>
  <si>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</si>
  <si>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</si>
  <si>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</si>
  <si>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</si>
  <si>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</si>
  <si>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</si>
  <si>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</si>
  <si>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</si>
  <si>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</si>
  <si>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</si>
  <si>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</si>
  <si>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</si>
  <si>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</si>
  <si>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</si>
  <si>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</si>
  <si>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</si>
  <si>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</si>
  <si>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</si>
  <si>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</si>
  <si>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</si>
  <si>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</si>
  <si>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</si>
  <si>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</si>
  <si>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</si>
  <si>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</si>
  <si>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</si>
  <si>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</si>
  <si>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</si>
  <si>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</si>
  <si>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</si>
  <si>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</si>
  <si>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</si>
  <si>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</si>
  <si>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</si>
  <si>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</si>
  <si>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</si>
  <si>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</si>
  <si>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</si>
  <si>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Limpopo: Greater Letaba (LIM332) - Table C7 Quarterly Budgeted Cash Flows ( Energy sources                                     ) for 4th Quarter ended 30 June 2025 (Figures Finalised as at 2025/08/08)</t>
  </si>
  <si>
    <t>Limpopo: Greater Tzaneen (LIM333) - Table C7 Quarterly Budgeted Cash Flows ( Energy sources                                     ) for 4th Quarter ended 30 June 2025 (Figures Finalised as at 2025/08/08)</t>
  </si>
  <si>
    <t>Limpopo: Ba-Phalaborwa (LIM334) - Table C7 Quarterly Budgeted Cash Flows ( Energy sources                                     ) for 4th Quarter ended 30 June 2025 (Figures Finalised as at 2025/08/08)</t>
  </si>
  <si>
    <t>Limpopo: Maruleng (LIM335) - Table C7 Quarterly Budgeted Cash Flows ( Energy sources                                     ) for 4th Quarter ended 30 June 2025 (Figures Finalised as at 2025/08/08)</t>
  </si>
  <si>
    <t>Limpopo: Mopani (DC33) - Table C7 Quarterly Budgeted Cash Flows ( Energy sources                                     ) for 4th Quarter ended 30 June 2025 (Figures Finalised as at 2025/08/08)</t>
  </si>
  <si>
    <t>Limpopo: Musina (LIM341) - Table C7 Quarterly Budgeted Cash Flows ( Energy sources                                     ) for 4th Quarter ended 30 June 2025 (Figures Finalised as at 2025/08/08)</t>
  </si>
  <si>
    <t>Limpopo: Thulamela (LIM343) - Table C7 Quarterly Budgeted Cash Flows ( Energy sources                                     ) for 4th Quarter ended 30 June 2025 (Figures Finalised as at 2025/08/08)</t>
  </si>
  <si>
    <t>Limpopo: Makhado (LIM344) - Table C7 Quarterly Budgeted Cash Flows ( Energy sources                                     ) for 4th Quarter ended 30 June 2025 (Figures Finalised as at 2025/08/08)</t>
  </si>
  <si>
    <t>Limpopo: Collins Chabane (LIM345) - Table C7 Quarterly Budgeted Cash Flows ( Energy sources                                     ) for 4th Quarter ended 30 June 2025 (Figures Finalised as at 2025/08/08)</t>
  </si>
  <si>
    <t>Limpopo: Vhembe (DC34) - Table C7 Quarterly Budgeted Cash Flows ( Energy sources                                     ) for 4th Quarter ended 30 June 2025 (Figures Finalised as at 2025/08/08)</t>
  </si>
  <si>
    <t>Limpopo: Blouberg (LIM351) - Table C7 Quarterly Budgeted Cash Flows ( Energy sources                                     ) for 4th Quarter ended 30 June 2025 (Figures Finalised as at 2025/08/08)</t>
  </si>
  <si>
    <t>Limpopo: Molemole (LIM353) - Table C7 Quarterly Budgeted Cash Flows ( Energy sources                                     ) for 4th Quarter ended 30 June 2025 (Figures Finalised as at 2025/08/08)</t>
  </si>
  <si>
    <t>Limpopo: Polokwane (LIM354) - Table C7 Quarterly Budgeted Cash Flows ( Energy sources                                     ) for 4th Quarter ended 30 June 2025 (Figures Finalised as at 2025/08/08)</t>
  </si>
  <si>
    <t>Limpopo: Lepelle-Nkumpi (LIM355) - Table C7 Quarterly Budgeted Cash Flows ( Energy sources                                     ) for 4th Quarter ended 30 June 2025 (Figures Finalised as at 2025/08/08)</t>
  </si>
  <si>
    <t>Limpopo: Capricorn (DC35) - Table C7 Quarterly Budgeted Cash Flows ( Energy sources                                     ) for 4th Quarter ended 30 June 2025 (Figures Finalised as at 2025/08/08)</t>
  </si>
  <si>
    <t>Limpopo: Thabazimbi (LIM361) - Table C7 Quarterly Budgeted Cash Flows ( Energy sources                                     ) for 4th Quarter ended 30 June 2025 (Figures Finalised as at 2025/08/08)</t>
  </si>
  <si>
    <t>Limpopo: Lephalale (LIM362) - Table C7 Quarterly Budgeted Cash Flows ( Energy sources                                     ) for 4th Quarter ended 30 June 2025 (Figures Finalised as at 2025/08/08)</t>
  </si>
  <si>
    <t>Limpopo: Bela Bela (LIM366) - Table C7 Quarterly Budgeted Cash Flows ( Energy sources                                     ) for 4th Quarter ended 30 June 2025 (Figures Finalised as at 2025/08/08)</t>
  </si>
  <si>
    <t>Limpopo: Mogalakwena (LIM367) - Table C7 Quarterly Budgeted Cash Flows ( Energy sources                                     ) for 4th Quarter ended 30 June 2025 (Figures Finalised as at 2025/08/08)</t>
  </si>
  <si>
    <t>Limpopo: Modimolle-Mookgopong (LIM368) - Table C7 Quarterly Budgeted Cash Flows ( Energy sources                                     ) for 4th Quarter ended 30 June 2025 (Figures Finalised as at 2025/08/08)</t>
  </si>
  <si>
    <t>Limpopo: Waterberg (DC36) - Table C7 Quarterly Budgeted Cash Flows ( Energy sources                                     ) for 4th Quarter ended 30 June 2025 (Figures Finalised as at 2025/08/08)</t>
  </si>
  <si>
    <t>Limpopo: Ephraim Mogale (LIM471) - Table C7 Quarterly Budgeted Cash Flows ( Energy sources                                     ) for 4th Quarter ended 30 June 2025 (Figures Finalised as at 2025/08/08)</t>
  </si>
  <si>
    <t>Limpopo: Elias Motsoaledi (LIM472) - Table C7 Quarterly Budgeted Cash Flows ( Energy sources                                     ) for 4th Quarter ended 30 June 2025 (Figures Finalised as at 2025/08/08)</t>
  </si>
  <si>
    <t>Limpopo: Makhuduthamaga (LIM473) - Table C7 Quarterly Budgeted Cash Flows ( Energy sources                                     ) for 4th Quarter ended 30 June 2025 (Figures Finalised as at 2025/08/08)</t>
  </si>
  <si>
    <t>Limpopo: Tubatse Fetakgomo (LIM476) - Table C7 Quarterly Budgeted Cash Flows ( Energy sources                                     ) for 4th Quarter ended 30 June 2025 (Figures Finalised as at 2025/08/08)</t>
  </si>
  <si>
    <t>Limpopo: Sekhukhune (DC47) - Table C7 Quarterly Budgeted Cash Flows ( Energy sources                                     ) for 4th Quarter ended 30 June 2025 (Figures Finalised as at 2025/08/08)</t>
  </si>
  <si>
    <t>Summary - Table C7 Quarterly Budgeted Cash Flows ( Energy sources                                     ) for 4th Quarter ended 30 June 2025 (Figures Finalised as at 2025/08/08)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</si>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</sst>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-35517850</v>
      </c>
      <c r="F14" s="20">
        <v>-34405035</v>
      </c>
      <c r="G14" s="20"/>
      <c r="H14" s="20"/>
      <c r="I14" s="20"/>
      <c r="J14" s="20"/>
      <c r="K14" s="20"/>
      <c r="L14" s="20">
        <v>-1006639</v>
      </c>
      <c r="M14" s="20"/>
      <c r="N14" s="20">
        <v>-1006639</v>
      </c>
      <c r="O14" s="20"/>
      <c r="P14" s="20">
        <v>-2425361</v>
      </c>
      <c r="Q14" s="20"/>
      <c r="R14" s="20">
        <v>-2425361</v>
      </c>
      <c r="S14" s="20"/>
      <c r="T14" s="20"/>
      <c r="U14" s="20">
        <v>-568000</v>
      </c>
      <c r="V14" s="20">
        <v>-568000</v>
      </c>
      <c r="W14" s="20">
        <v>-4000000</v>
      </c>
      <c r="X14" s="20">
        <v>-34405035</v>
      </c>
      <c r="Y14" s="20">
        <v>30405035</v>
      </c>
      <c r="Z14" s="21">
        <v>-88.37379470766416</v>
      </c>
      <c r="AA14" s="22">
        <v>-34405035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-35517850</v>
      </c>
      <c r="F17" s="28">
        <f t="shared" si="0"/>
        <v>-34405035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-1006639</v>
      </c>
      <c r="M17" s="28">
        <f t="shared" si="0"/>
        <v>0</v>
      </c>
      <c r="N17" s="28">
        <f t="shared" si="0"/>
        <v>-1006639</v>
      </c>
      <c r="O17" s="28">
        <f t="shared" si="0"/>
        <v>0</v>
      </c>
      <c r="P17" s="28">
        <f t="shared" si="0"/>
        <v>-2425361</v>
      </c>
      <c r="Q17" s="28">
        <f t="shared" si="0"/>
        <v>0</v>
      </c>
      <c r="R17" s="28">
        <f t="shared" si="0"/>
        <v>-2425361</v>
      </c>
      <c r="S17" s="28">
        <f t="shared" si="0"/>
        <v>0</v>
      </c>
      <c r="T17" s="28">
        <f t="shared" si="0"/>
        <v>0</v>
      </c>
      <c r="U17" s="28">
        <f t="shared" si="0"/>
        <v>-568000</v>
      </c>
      <c r="V17" s="28">
        <f t="shared" si="0"/>
        <v>-568000</v>
      </c>
      <c r="W17" s="28">
        <f t="shared" si="0"/>
        <v>-4000000</v>
      </c>
      <c r="X17" s="28">
        <f t="shared" si="0"/>
        <v>-34405035</v>
      </c>
      <c r="Y17" s="28">
        <f t="shared" si="0"/>
        <v>30405035</v>
      </c>
      <c r="Z17" s="29">
        <f>+IF(X17&lt;&gt;0,+(Y17/X17)*100,0)</f>
        <v>-88.37379470766416</v>
      </c>
      <c r="AA17" s="30">
        <f>SUM(AA6:AA16)</f>
        <v>-34405035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-38270850</v>
      </c>
      <c r="F26" s="20">
        <v>-36601814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-36601814</v>
      </c>
      <c r="Y26" s="20">
        <v>36601814</v>
      </c>
      <c r="Z26" s="21">
        <v>-100</v>
      </c>
      <c r="AA26" s="22">
        <v>-36601814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-38270850</v>
      </c>
      <c r="F27" s="28">
        <f t="shared" si="1"/>
        <v>-36601814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-36601814</v>
      </c>
      <c r="Y27" s="28">
        <f t="shared" si="1"/>
        <v>36601814</v>
      </c>
      <c r="Z27" s="29">
        <f>+IF(X27&lt;&gt;0,+(Y27/X27)*100,0)</f>
        <v>-100</v>
      </c>
      <c r="AA27" s="30">
        <f>SUM(AA21:AA26)</f>
        <v>-36601814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-73788700</v>
      </c>
      <c r="F38" s="2">
        <f t="shared" si="3"/>
        <v>-71006849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-1006639</v>
      </c>
      <c r="M38" s="2">
        <f t="shared" si="3"/>
        <v>0</v>
      </c>
      <c r="N38" s="2">
        <f t="shared" si="3"/>
        <v>-1006639</v>
      </c>
      <c r="O38" s="2">
        <f t="shared" si="3"/>
        <v>0</v>
      </c>
      <c r="P38" s="2">
        <f t="shared" si="3"/>
        <v>-2425361</v>
      </c>
      <c r="Q38" s="2">
        <f t="shared" si="3"/>
        <v>0</v>
      </c>
      <c r="R38" s="2">
        <f t="shared" si="3"/>
        <v>-2425361</v>
      </c>
      <c r="S38" s="2">
        <f t="shared" si="3"/>
        <v>0</v>
      </c>
      <c r="T38" s="2">
        <f t="shared" si="3"/>
        <v>0</v>
      </c>
      <c r="U38" s="2">
        <f t="shared" si="3"/>
        <v>-568000</v>
      </c>
      <c r="V38" s="2">
        <f t="shared" si="3"/>
        <v>-568000</v>
      </c>
      <c r="W38" s="2">
        <f t="shared" si="3"/>
        <v>-4000000</v>
      </c>
      <c r="X38" s="2">
        <f t="shared" si="3"/>
        <v>-71006849</v>
      </c>
      <c r="Y38" s="2">
        <f t="shared" si="3"/>
        <v>67006849</v>
      </c>
      <c r="Z38" s="34">
        <f>+IF(X38&lt;&gt;0,+(Y38/X38)*100,0)</f>
        <v>-94.366740594277047</v>
      </c>
      <c r="AA38" s="35">
        <f>+AA17+AA27+AA36</f>
        <v>-71006849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-1006639</v>
      </c>
      <c r="N39" s="2">
        <f>+K39</f>
        <v>0</v>
      </c>
      <c r="O39" s="2">
        <f>+M40+O60</f>
        <v>-1006639</v>
      </c>
      <c r="P39" s="2">
        <f>+O40+P60</f>
        <v>-1006639</v>
      </c>
      <c r="Q39" s="2">
        <f>+P40+Q60</f>
        <v>-3432000</v>
      </c>
      <c r="R39" s="2">
        <f>+O39</f>
        <v>-1006639</v>
      </c>
      <c r="S39" s="2">
        <f>+Q40+S60</f>
        <v>-3432000</v>
      </c>
      <c r="T39" s="2">
        <f>+S40+T60</f>
        <v>-3432000</v>
      </c>
      <c r="U39" s="2">
        <f>+T40+U60</f>
        <v>-3432000</v>
      </c>
      <c r="V39" s="2">
        <f>+S39</f>
        <v>-3432000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-73788700</v>
      </c>
      <c r="F40" s="45">
        <f t="shared" si="4"/>
        <v>-71006849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-1006639</v>
      </c>
      <c r="M40" s="45">
        <f t="shared" si="4"/>
        <v>-1006639</v>
      </c>
      <c r="N40" s="45">
        <f>+M40</f>
        <v>-1006639</v>
      </c>
      <c r="O40" s="45">
        <f t="shared" si="4"/>
        <v>-1006639</v>
      </c>
      <c r="P40" s="45">
        <f t="shared" si="4"/>
        <v>-3432000</v>
      </c>
      <c r="Q40" s="45">
        <f t="shared" si="4"/>
        <v>-3432000</v>
      </c>
      <c r="R40" s="45">
        <f>+Q40</f>
        <v>-3432000</v>
      </c>
      <c r="S40" s="45">
        <f t="shared" si="4"/>
        <v>-3432000</v>
      </c>
      <c r="T40" s="45">
        <f t="shared" si="4"/>
        <v>-3432000</v>
      </c>
      <c r="U40" s="45">
        <f t="shared" si="4"/>
        <v>-4000000</v>
      </c>
      <c r="V40" s="45">
        <f>+U40</f>
        <v>-4000000</v>
      </c>
      <c r="W40" s="45">
        <f>+V40</f>
        <v>-4000000</v>
      </c>
      <c r="X40" s="45">
        <f t="shared" si="4"/>
        <v>-71006849</v>
      </c>
      <c r="Y40" s="45">
        <f t="shared" si="4"/>
        <v>67006849</v>
      </c>
      <c r="Z40" s="46">
        <f>+IF(X40&lt;&gt;0,+(Y40/X40)*100,0)</f>
        <v>-94.366740594277047</v>
      </c>
      <c r="AA40" s="47">
        <f t="shared" si="4"/>
        <v>-71006849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6853345</v>
      </c>
      <c r="D7" s="18"/>
      <c r="E7" s="19">
        <v>27265750</v>
      </c>
      <c r="F7" s="20">
        <v>28452560</v>
      </c>
      <c r="G7" s="20"/>
      <c r="H7" s="20"/>
      <c r="I7" s="20"/>
      <c r="J7" s="20"/>
      <c r="K7" s="20"/>
      <c r="L7" s="20"/>
      <c r="M7" s="20"/>
      <c r="N7" s="20"/>
      <c r="O7" s="20"/>
      <c r="P7" s="20">
        <v>913713</v>
      </c>
      <c r="Q7" s="20">
        <v>1322908</v>
      </c>
      <c r="R7" s="20">
        <v>2236621</v>
      </c>
      <c r="S7" s="20">
        <v>3183691</v>
      </c>
      <c r="T7" s="20">
        <v>2021735</v>
      </c>
      <c r="U7" s="20">
        <v>3324394</v>
      </c>
      <c r="V7" s="20">
        <v>8529820</v>
      </c>
      <c r="W7" s="20">
        <v>10766441</v>
      </c>
      <c r="X7" s="20">
        <v>28452560</v>
      </c>
      <c r="Y7" s="20">
        <v>-17686119</v>
      </c>
      <c r="Z7" s="21">
        <v>-62.160027076649691</v>
      </c>
      <c r="AA7" s="22">
        <v>28452560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2503000</v>
      </c>
      <c r="D9" s="18"/>
      <c r="E9" s="19">
        <v>22170000</v>
      </c>
      <c r="F9" s="20">
        <v>33170001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>
        <v>33170000</v>
      </c>
      <c r="U9" s="20"/>
      <c r="V9" s="20">
        <v>33170000</v>
      </c>
      <c r="W9" s="20">
        <v>33170000</v>
      </c>
      <c r="X9" s="20">
        <v>33170001</v>
      </c>
      <c r="Y9" s="20">
        <v>-1</v>
      </c>
      <c r="Z9" s="21"/>
      <c r="AA9" s="22">
        <v>33170001</v>
      </c>
    </row>
    <row r="10" spans="1:27" x14ac:dyDescent="0.25">
      <c r="A10" s="23" t="s">
        <v>38</v>
      </c>
      <c r="B10" s="17" t="s">
        <v>6</v>
      </c>
      <c r="C10" s="18">
        <v>2500000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>
        <v>9170000</v>
      </c>
      <c r="P10" s="20"/>
      <c r="Q10" s="20">
        <v>11000000</v>
      </c>
      <c r="R10" s="20">
        <v>20170000</v>
      </c>
      <c r="S10" s="20"/>
      <c r="T10" s="20">
        <v>-20170000</v>
      </c>
      <c r="U10" s="20"/>
      <c r="V10" s="20">
        <v>-20170000</v>
      </c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>
        <v>33720</v>
      </c>
      <c r="Q11" s="20">
        <v>22281</v>
      </c>
      <c r="R11" s="20">
        <v>56001</v>
      </c>
      <c r="S11" s="20">
        <v>30617</v>
      </c>
      <c r="T11" s="20">
        <v>39955</v>
      </c>
      <c r="U11" s="20">
        <v>21902</v>
      </c>
      <c r="V11" s="20">
        <v>92474</v>
      </c>
      <c r="W11" s="20">
        <v>148475</v>
      </c>
      <c r="X11" s="20"/>
      <c r="Y11" s="20">
        <v>148475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-54909075</v>
      </c>
      <c r="D14" s="18"/>
      <c r="E14" s="19">
        <v>-60692130</v>
      </c>
      <c r="F14" s="20">
        <v>-72197131</v>
      </c>
      <c r="G14" s="20">
        <v>-5510494</v>
      </c>
      <c r="H14" s="20">
        <v>-3945159</v>
      </c>
      <c r="I14" s="20">
        <v>-6702962</v>
      </c>
      <c r="J14" s="20">
        <v>-16158615</v>
      </c>
      <c r="K14" s="20">
        <v>-8131462</v>
      </c>
      <c r="L14" s="20">
        <v>-6414843</v>
      </c>
      <c r="M14" s="20">
        <v>-5639316</v>
      </c>
      <c r="N14" s="20">
        <v>-20185621</v>
      </c>
      <c r="O14" s="20">
        <v>-5279391</v>
      </c>
      <c r="P14" s="20">
        <v>-3262149</v>
      </c>
      <c r="Q14" s="20">
        <v>-3693689</v>
      </c>
      <c r="R14" s="20">
        <v>-12235229</v>
      </c>
      <c r="S14" s="20">
        <v>-5126060</v>
      </c>
      <c r="T14" s="20">
        <v>-4501018</v>
      </c>
      <c r="U14" s="20">
        <v>-5142079</v>
      </c>
      <c r="V14" s="20">
        <v>-14769157</v>
      </c>
      <c r="W14" s="20">
        <v>-63348622</v>
      </c>
      <c r="X14" s="20">
        <v>-72197131</v>
      </c>
      <c r="Y14" s="20">
        <v>8848509</v>
      </c>
      <c r="Z14" s="21">
        <v>-12.256039647891273</v>
      </c>
      <c r="AA14" s="22">
        <v>-72197131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-43052730</v>
      </c>
      <c r="D17" s="26">
        <f>SUM(D6:D16)</f>
        <v>0</v>
      </c>
      <c r="E17" s="27">
        <f t="shared" si="0"/>
        <v>-11256380</v>
      </c>
      <c r="F17" s="28">
        <f t="shared" si="0"/>
        <v>-10574570</v>
      </c>
      <c r="G17" s="28">
        <f t="shared" si="0"/>
        <v>-5510494</v>
      </c>
      <c r="H17" s="28">
        <f t="shared" si="0"/>
        <v>-3945159</v>
      </c>
      <c r="I17" s="28">
        <f t="shared" si="0"/>
        <v>-6702962</v>
      </c>
      <c r="J17" s="28">
        <f t="shared" si="0"/>
        <v>-16158615</v>
      </c>
      <c r="K17" s="28">
        <f t="shared" si="0"/>
        <v>-8131462</v>
      </c>
      <c r="L17" s="28">
        <f t="shared" si="0"/>
        <v>-6414843</v>
      </c>
      <c r="M17" s="28">
        <f t="shared" si="0"/>
        <v>-5639316</v>
      </c>
      <c r="N17" s="28">
        <f t="shared" si="0"/>
        <v>-20185621</v>
      </c>
      <c r="O17" s="28">
        <f t="shared" si="0"/>
        <v>3890609</v>
      </c>
      <c r="P17" s="28">
        <f t="shared" si="0"/>
        <v>-2314716</v>
      </c>
      <c r="Q17" s="28">
        <f t="shared" si="0"/>
        <v>8651500</v>
      </c>
      <c r="R17" s="28">
        <f t="shared" si="0"/>
        <v>10227393</v>
      </c>
      <c r="S17" s="28">
        <f t="shared" si="0"/>
        <v>-1911752</v>
      </c>
      <c r="T17" s="28">
        <f t="shared" si="0"/>
        <v>10560672</v>
      </c>
      <c r="U17" s="28">
        <f t="shared" si="0"/>
        <v>-1795783</v>
      </c>
      <c r="V17" s="28">
        <f t="shared" si="0"/>
        <v>6853137</v>
      </c>
      <c r="W17" s="28">
        <f t="shared" si="0"/>
        <v>-19263706</v>
      </c>
      <c r="X17" s="28">
        <f t="shared" si="0"/>
        <v>-10574570</v>
      </c>
      <c r="Y17" s="28">
        <f t="shared" si="0"/>
        <v>-8689136</v>
      </c>
      <c r="Z17" s="29">
        <f>+IF(X17&lt;&gt;0,+(Y17/X17)*100,0)</f>
        <v>82.170111881617885</v>
      </c>
      <c r="AA17" s="30">
        <f>SUM(AA6:AA16)</f>
        <v>-10574570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-2699779</v>
      </c>
      <c r="D26" s="18"/>
      <c r="E26" s="19">
        <v>-10770000</v>
      </c>
      <c r="F26" s="20">
        <v>-5480000</v>
      </c>
      <c r="G26" s="20">
        <v>-473060</v>
      </c>
      <c r="H26" s="20"/>
      <c r="I26" s="20"/>
      <c r="J26" s="20">
        <v>-473060</v>
      </c>
      <c r="K26" s="20"/>
      <c r="L26" s="20"/>
      <c r="M26" s="20"/>
      <c r="N26" s="20"/>
      <c r="O26" s="20"/>
      <c r="P26" s="20"/>
      <c r="Q26" s="20">
        <v>-434700</v>
      </c>
      <c r="R26" s="20">
        <v>-434700</v>
      </c>
      <c r="S26" s="20">
        <v>-847310</v>
      </c>
      <c r="T26" s="20"/>
      <c r="U26" s="20">
        <v>-1288107</v>
      </c>
      <c r="V26" s="20">
        <v>-2135417</v>
      </c>
      <c r="W26" s="20">
        <v>-3043177</v>
      </c>
      <c r="X26" s="20">
        <v>-5480000</v>
      </c>
      <c r="Y26" s="20">
        <v>2436823</v>
      </c>
      <c r="Z26" s="21">
        <v>-44.467572992700731</v>
      </c>
      <c r="AA26" s="22">
        <v>-5480000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-2699779</v>
      </c>
      <c r="D27" s="26">
        <f>SUM(D21:D26)</f>
        <v>0</v>
      </c>
      <c r="E27" s="27">
        <f t="shared" si="1"/>
        <v>-10770000</v>
      </c>
      <c r="F27" s="28">
        <f t="shared" si="1"/>
        <v>-5480000</v>
      </c>
      <c r="G27" s="28">
        <f t="shared" si="1"/>
        <v>-473060</v>
      </c>
      <c r="H27" s="28">
        <f t="shared" si="1"/>
        <v>0</v>
      </c>
      <c r="I27" s="28">
        <f t="shared" si="1"/>
        <v>0</v>
      </c>
      <c r="J27" s="28">
        <f t="shared" si="1"/>
        <v>-473060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-434700</v>
      </c>
      <c r="R27" s="28">
        <f t="shared" si="1"/>
        <v>-434700</v>
      </c>
      <c r="S27" s="28">
        <f t="shared" si="1"/>
        <v>-847310</v>
      </c>
      <c r="T27" s="28">
        <f t="shared" si="1"/>
        <v>0</v>
      </c>
      <c r="U27" s="28">
        <f t="shared" si="1"/>
        <v>-1288107</v>
      </c>
      <c r="V27" s="28">
        <f t="shared" si="1"/>
        <v>-2135417</v>
      </c>
      <c r="W27" s="28">
        <f t="shared" si="1"/>
        <v>-3043177</v>
      </c>
      <c r="X27" s="28">
        <f t="shared" si="1"/>
        <v>-5480000</v>
      </c>
      <c r="Y27" s="28">
        <f t="shared" si="1"/>
        <v>2436823</v>
      </c>
      <c r="Z27" s="29">
        <f>+IF(X27&lt;&gt;0,+(Y27/X27)*100,0)</f>
        <v>-44.467572992700731</v>
      </c>
      <c r="AA27" s="30">
        <f>SUM(AA21:AA26)</f>
        <v>-5480000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-45752509</v>
      </c>
      <c r="D38" s="32">
        <f>+D17+D27+D36</f>
        <v>0</v>
      </c>
      <c r="E38" s="33">
        <f t="shared" si="3"/>
        <v>-22026380</v>
      </c>
      <c r="F38" s="2">
        <f t="shared" si="3"/>
        <v>-16054570</v>
      </c>
      <c r="G38" s="2">
        <f t="shared" si="3"/>
        <v>-5983554</v>
      </c>
      <c r="H38" s="2">
        <f t="shared" si="3"/>
        <v>-3945159</v>
      </c>
      <c r="I38" s="2">
        <f t="shared" si="3"/>
        <v>-6702962</v>
      </c>
      <c r="J38" s="2">
        <f t="shared" si="3"/>
        <v>-16631675</v>
      </c>
      <c r="K38" s="2">
        <f t="shared" si="3"/>
        <v>-8131462</v>
      </c>
      <c r="L38" s="2">
        <f t="shared" si="3"/>
        <v>-6414843</v>
      </c>
      <c r="M38" s="2">
        <f t="shared" si="3"/>
        <v>-5639316</v>
      </c>
      <c r="N38" s="2">
        <f t="shared" si="3"/>
        <v>-20185621</v>
      </c>
      <c r="O38" s="2">
        <f t="shared" si="3"/>
        <v>3890609</v>
      </c>
      <c r="P38" s="2">
        <f t="shared" si="3"/>
        <v>-2314716</v>
      </c>
      <c r="Q38" s="2">
        <f t="shared" si="3"/>
        <v>8216800</v>
      </c>
      <c r="R38" s="2">
        <f t="shared" si="3"/>
        <v>9792693</v>
      </c>
      <c r="S38" s="2">
        <f t="shared" si="3"/>
        <v>-2759062</v>
      </c>
      <c r="T38" s="2">
        <f t="shared" si="3"/>
        <v>10560672</v>
      </c>
      <c r="U38" s="2">
        <f t="shared" si="3"/>
        <v>-3083890</v>
      </c>
      <c r="V38" s="2">
        <f t="shared" si="3"/>
        <v>4717720</v>
      </c>
      <c r="W38" s="2">
        <f t="shared" si="3"/>
        <v>-22306883</v>
      </c>
      <c r="X38" s="2">
        <f t="shared" si="3"/>
        <v>-16054570</v>
      </c>
      <c r="Y38" s="2">
        <f t="shared" si="3"/>
        <v>-6252313</v>
      </c>
      <c r="Z38" s="34">
        <f>+IF(X38&lt;&gt;0,+(Y38/X38)*100,0)</f>
        <v>38.9441324183706</v>
      </c>
      <c r="AA38" s="35">
        <f>+AA17+AA27+AA36</f>
        <v>-16054570</v>
      </c>
    </row>
    <row r="39" spans="1:27" x14ac:dyDescent="0.25">
      <c r="A39" s="23" t="s">
        <v>60</v>
      </c>
      <c r="B39" s="17"/>
      <c r="C39" s="32">
        <v>-45272771</v>
      </c>
      <c r="D39" s="32"/>
      <c r="E39" s="33"/>
      <c r="F39" s="2"/>
      <c r="G39" s="2">
        <v>-58200232</v>
      </c>
      <c r="H39" s="2">
        <f>+G40+H60</f>
        <v>-64207836</v>
      </c>
      <c r="I39" s="2">
        <f>+H40+I60</f>
        <v>-68152995</v>
      </c>
      <c r="J39" s="2">
        <f>+G39</f>
        <v>-58200232</v>
      </c>
      <c r="K39" s="2">
        <f>+I40+K60</f>
        <v>-74855957</v>
      </c>
      <c r="L39" s="2">
        <f>+K40+L60</f>
        <v>-83002776</v>
      </c>
      <c r="M39" s="2">
        <f>+L40+M60</f>
        <v>-89417619</v>
      </c>
      <c r="N39" s="2">
        <f>+K39</f>
        <v>-74855957</v>
      </c>
      <c r="O39" s="2">
        <f>+M40+O60</f>
        <v>-95056935</v>
      </c>
      <c r="P39" s="2">
        <f>+O40+P60</f>
        <v>-91166326</v>
      </c>
      <c r="Q39" s="2">
        <f>+P40+Q60</f>
        <v>-93481042</v>
      </c>
      <c r="R39" s="2">
        <f>+O39</f>
        <v>-95056935</v>
      </c>
      <c r="S39" s="2">
        <f>+Q40+S60</f>
        <v>-85264242</v>
      </c>
      <c r="T39" s="2">
        <f>+S40+T60</f>
        <v>-88023304</v>
      </c>
      <c r="U39" s="2">
        <f>+T40+U60</f>
        <v>-77462632</v>
      </c>
      <c r="V39" s="2">
        <f>+S39</f>
        <v>-85264242</v>
      </c>
      <c r="W39" s="2">
        <f>+G39</f>
        <v>-58200232</v>
      </c>
      <c r="X39" s="2"/>
      <c r="Y39" s="2">
        <f>+W39-X39</f>
        <v>-58200232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-91025280</v>
      </c>
      <c r="D40" s="43">
        <f t="shared" ref="D40:AA40" si="4">+D38+D39</f>
        <v>0</v>
      </c>
      <c r="E40" s="44">
        <f t="shared" si="4"/>
        <v>-22026380</v>
      </c>
      <c r="F40" s="45">
        <f t="shared" si="4"/>
        <v>-16054570</v>
      </c>
      <c r="G40" s="45">
        <f t="shared" si="4"/>
        <v>-64183786</v>
      </c>
      <c r="H40" s="45">
        <f t="shared" si="4"/>
        <v>-68152995</v>
      </c>
      <c r="I40" s="45">
        <f t="shared" si="4"/>
        <v>-74855957</v>
      </c>
      <c r="J40" s="45">
        <f>+I40</f>
        <v>-74855957</v>
      </c>
      <c r="K40" s="45">
        <f t="shared" si="4"/>
        <v>-82987419</v>
      </c>
      <c r="L40" s="45">
        <f t="shared" si="4"/>
        <v>-89417619</v>
      </c>
      <c r="M40" s="45">
        <f t="shared" si="4"/>
        <v>-95056935</v>
      </c>
      <c r="N40" s="45">
        <f>+M40</f>
        <v>-95056935</v>
      </c>
      <c r="O40" s="45">
        <f t="shared" si="4"/>
        <v>-91166326</v>
      </c>
      <c r="P40" s="45">
        <f t="shared" si="4"/>
        <v>-93481042</v>
      </c>
      <c r="Q40" s="45">
        <f t="shared" si="4"/>
        <v>-85264242</v>
      </c>
      <c r="R40" s="45">
        <f>+Q40</f>
        <v>-85264242</v>
      </c>
      <c r="S40" s="45">
        <f t="shared" si="4"/>
        <v>-88023304</v>
      </c>
      <c r="T40" s="45">
        <f t="shared" si="4"/>
        <v>-77462632</v>
      </c>
      <c r="U40" s="45">
        <f t="shared" si="4"/>
        <v>-80546522</v>
      </c>
      <c r="V40" s="45">
        <f>+U40</f>
        <v>-80546522</v>
      </c>
      <c r="W40" s="45">
        <f>+V40</f>
        <v>-80546522</v>
      </c>
      <c r="X40" s="45">
        <f t="shared" si="4"/>
        <v>-16054570</v>
      </c>
      <c r="Y40" s="45">
        <f t="shared" si="4"/>
        <v>-64452545</v>
      </c>
      <c r="Z40" s="46">
        <f>+IF(X40&lt;&gt;0,+(Y40/X40)*100,0)</f>
        <v>401.45917953579573</v>
      </c>
      <c r="AA40" s="47">
        <f t="shared" si="4"/>
        <v>-16054570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5">
      <c r="G60">
        <v>-58200232</v>
      </c>
      <c r="H60">
        <v>-24050</v>
      </c>
      <c r="J60">
        <v>-58200232</v>
      </c>
      <c r="L60">
        <v>-15357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939494654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>
        <v>9726884</v>
      </c>
      <c r="U7" s="20">
        <v>12833448</v>
      </c>
      <c r="V7" s="20">
        <v>22560332</v>
      </c>
      <c r="W7" s="20">
        <v>22560332</v>
      </c>
      <c r="X7" s="20">
        <v>939494654</v>
      </c>
      <c r="Y7" s="20">
        <v>-916934322</v>
      </c>
      <c r="Z7" s="21">
        <v>-97.598673722735199</v>
      </c>
      <c r="AA7" s="22">
        <v>939494654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21391000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15930000</v>
      </c>
      <c r="R9" s="20">
        <v>15930000</v>
      </c>
      <c r="S9" s="20"/>
      <c r="T9" s="20"/>
      <c r="U9" s="20"/>
      <c r="V9" s="20"/>
      <c r="W9" s="20">
        <v>15930000</v>
      </c>
      <c r="X9" s="20">
        <v>21391000</v>
      </c>
      <c r="Y9" s="20">
        <v>-5461000</v>
      </c>
      <c r="Z9" s="21">
        <v>-25.52942826422327</v>
      </c>
      <c r="AA9" s="22">
        <v>21391000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7539000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7539000</v>
      </c>
      <c r="Y10" s="20">
        <v>-7539000</v>
      </c>
      <c r="Z10" s="21">
        <v>-100</v>
      </c>
      <c r="AA10" s="22">
        <v>7539000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</v>
      </c>
      <c r="Y11" s="20">
        <v>-1</v>
      </c>
      <c r="Z11" s="21">
        <v>-100</v>
      </c>
      <c r="AA11" s="22">
        <v>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-848076921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-848076921</v>
      </c>
      <c r="Y14" s="20">
        <v>848076921</v>
      </c>
      <c r="Z14" s="21">
        <v>-100</v>
      </c>
      <c r="AA14" s="22">
        <v>-848076921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-7976726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-7976726</v>
      </c>
      <c r="Y15" s="20">
        <v>7976726</v>
      </c>
      <c r="Z15" s="21">
        <v>-100</v>
      </c>
      <c r="AA15" s="22">
        <v>-7976726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112371008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15930000</v>
      </c>
      <c r="R17" s="28">
        <f t="shared" si="0"/>
        <v>15930000</v>
      </c>
      <c r="S17" s="28">
        <f t="shared" si="0"/>
        <v>0</v>
      </c>
      <c r="T17" s="28">
        <f t="shared" si="0"/>
        <v>9726884</v>
      </c>
      <c r="U17" s="28">
        <f t="shared" si="0"/>
        <v>12833448</v>
      </c>
      <c r="V17" s="28">
        <f t="shared" si="0"/>
        <v>22560332</v>
      </c>
      <c r="W17" s="28">
        <f t="shared" si="0"/>
        <v>38490332</v>
      </c>
      <c r="X17" s="28">
        <f t="shared" si="0"/>
        <v>112371008</v>
      </c>
      <c r="Y17" s="28">
        <f t="shared" si="0"/>
        <v>-73880676</v>
      </c>
      <c r="Z17" s="29">
        <f>+IF(X17&lt;&gt;0,+(Y17/X17)*100,0)</f>
        <v>-65.747097329588783</v>
      </c>
      <c r="AA17" s="30">
        <f>SUM(AA6:AA16)</f>
        <v>112371008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-4025000</v>
      </c>
      <c r="F26" s="20">
        <v>-83725954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-83725954</v>
      </c>
      <c r="Y26" s="20">
        <v>83725954</v>
      </c>
      <c r="Z26" s="21">
        <v>-100</v>
      </c>
      <c r="AA26" s="22">
        <v>-83725954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-4025000</v>
      </c>
      <c r="F27" s="28">
        <f t="shared" si="1"/>
        <v>-83725954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-83725954</v>
      </c>
      <c r="Y27" s="28">
        <f t="shared" si="1"/>
        <v>83725954</v>
      </c>
      <c r="Z27" s="29">
        <f>+IF(X27&lt;&gt;0,+(Y27/X27)*100,0)</f>
        <v>-100</v>
      </c>
      <c r="AA27" s="30">
        <f>SUM(AA21:AA26)</f>
        <v>-83725954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-4025000</v>
      </c>
      <c r="F38" s="2">
        <f t="shared" si="3"/>
        <v>28645054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15930000</v>
      </c>
      <c r="R38" s="2">
        <f t="shared" si="3"/>
        <v>15930000</v>
      </c>
      <c r="S38" s="2">
        <f t="shared" si="3"/>
        <v>0</v>
      </c>
      <c r="T38" s="2">
        <f t="shared" si="3"/>
        <v>9726884</v>
      </c>
      <c r="U38" s="2">
        <f t="shared" si="3"/>
        <v>12833448</v>
      </c>
      <c r="V38" s="2">
        <f t="shared" si="3"/>
        <v>22560332</v>
      </c>
      <c r="W38" s="2">
        <f t="shared" si="3"/>
        <v>38490332</v>
      </c>
      <c r="X38" s="2">
        <f t="shared" si="3"/>
        <v>28645054</v>
      </c>
      <c r="Y38" s="2">
        <f t="shared" si="3"/>
        <v>9845278</v>
      </c>
      <c r="Z38" s="34">
        <f>+IF(X38&lt;&gt;0,+(Y38/X38)*100,0)</f>
        <v>34.369905534128158</v>
      </c>
      <c r="AA38" s="35">
        <f>+AA17+AA27+AA36</f>
        <v>28645054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15930000</v>
      </c>
      <c r="T39" s="2">
        <f>+S40+T60</f>
        <v>15930000</v>
      </c>
      <c r="U39" s="2">
        <f>+T40+U60</f>
        <v>25656884</v>
      </c>
      <c r="V39" s="2">
        <f>+S39</f>
        <v>15930000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-4025000</v>
      </c>
      <c r="F40" s="45">
        <f t="shared" si="4"/>
        <v>28645054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15930000</v>
      </c>
      <c r="R40" s="45">
        <f>+Q40</f>
        <v>15930000</v>
      </c>
      <c r="S40" s="45">
        <f t="shared" si="4"/>
        <v>15930000</v>
      </c>
      <c r="T40" s="45">
        <f t="shared" si="4"/>
        <v>25656884</v>
      </c>
      <c r="U40" s="45">
        <f t="shared" si="4"/>
        <v>38490332</v>
      </c>
      <c r="V40" s="45">
        <f>+U40</f>
        <v>38490332</v>
      </c>
      <c r="W40" s="45">
        <f>+V40</f>
        <v>38490332</v>
      </c>
      <c r="X40" s="45">
        <f t="shared" si="4"/>
        <v>28645054</v>
      </c>
      <c r="Y40" s="45">
        <f t="shared" si="4"/>
        <v>9845278</v>
      </c>
      <c r="Z40" s="46">
        <f>+IF(X40&lt;&gt;0,+(Y40/X40)*100,0)</f>
        <v>34.369905534128158</v>
      </c>
      <c r="AA40" s="47">
        <f t="shared" si="4"/>
        <v>28645054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166067514</v>
      </c>
      <c r="F7" s="20">
        <v>166067514</v>
      </c>
      <c r="G7" s="20"/>
      <c r="H7" s="20"/>
      <c r="I7" s="20"/>
      <c r="J7" s="20"/>
      <c r="K7" s="20">
        <v>9213496</v>
      </c>
      <c r="L7" s="20">
        <v>6548728</v>
      </c>
      <c r="M7" s="20">
        <v>5482386</v>
      </c>
      <c r="N7" s="20">
        <v>21244610</v>
      </c>
      <c r="O7" s="20">
        <v>8039223</v>
      </c>
      <c r="P7" s="20">
        <v>6980237</v>
      </c>
      <c r="Q7" s="20">
        <v>4215944</v>
      </c>
      <c r="R7" s="20">
        <v>19235404</v>
      </c>
      <c r="S7" s="20">
        <v>5378197</v>
      </c>
      <c r="T7" s="20">
        <v>9929407</v>
      </c>
      <c r="U7" s="20">
        <v>3538124</v>
      </c>
      <c r="V7" s="20">
        <v>18845728</v>
      </c>
      <c r="W7" s="20">
        <v>59325742</v>
      </c>
      <c r="X7" s="20">
        <v>166067514</v>
      </c>
      <c r="Y7" s="20">
        <v>-106741772</v>
      </c>
      <c r="Z7" s="21">
        <v>-64.276130489916284</v>
      </c>
      <c r="AA7" s="22">
        <v>166067514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4814000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888000</v>
      </c>
      <c r="R8" s="20">
        <v>888000</v>
      </c>
      <c r="S8" s="20"/>
      <c r="T8" s="20"/>
      <c r="U8" s="20"/>
      <c r="V8" s="20"/>
      <c r="W8" s="20">
        <v>888000</v>
      </c>
      <c r="X8" s="20">
        <v>4814000</v>
      </c>
      <c r="Y8" s="20">
        <v>-3926000</v>
      </c>
      <c r="Z8" s="21">
        <v>-81.553801412546733</v>
      </c>
      <c r="AA8" s="22">
        <v>4814000</v>
      </c>
    </row>
    <row r="9" spans="1:27" x14ac:dyDescent="0.25">
      <c r="A9" s="23" t="s">
        <v>37</v>
      </c>
      <c r="B9" s="17" t="s">
        <v>6</v>
      </c>
      <c r="C9" s="18">
        <v>1000000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4814000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-213996111</v>
      </c>
      <c r="F14" s="20">
        <v>-196381744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-196381744</v>
      </c>
      <c r="Y14" s="20">
        <v>196381744</v>
      </c>
      <c r="Z14" s="21">
        <v>-100</v>
      </c>
      <c r="AA14" s="22">
        <v>-196381744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1000000</v>
      </c>
      <c r="D17" s="26">
        <f>SUM(D6:D16)</f>
        <v>0</v>
      </c>
      <c r="E17" s="27">
        <f t="shared" si="0"/>
        <v>-43114597</v>
      </c>
      <c r="F17" s="28">
        <f t="shared" si="0"/>
        <v>-25500230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9213496</v>
      </c>
      <c r="L17" s="28">
        <f t="shared" si="0"/>
        <v>6548728</v>
      </c>
      <c r="M17" s="28">
        <f t="shared" si="0"/>
        <v>5482386</v>
      </c>
      <c r="N17" s="28">
        <f t="shared" si="0"/>
        <v>21244610</v>
      </c>
      <c r="O17" s="28">
        <f t="shared" si="0"/>
        <v>8039223</v>
      </c>
      <c r="P17" s="28">
        <f t="shared" si="0"/>
        <v>6980237</v>
      </c>
      <c r="Q17" s="28">
        <f t="shared" si="0"/>
        <v>5103944</v>
      </c>
      <c r="R17" s="28">
        <f t="shared" si="0"/>
        <v>20123404</v>
      </c>
      <c r="S17" s="28">
        <f t="shared" si="0"/>
        <v>5378197</v>
      </c>
      <c r="T17" s="28">
        <f t="shared" si="0"/>
        <v>9929407</v>
      </c>
      <c r="U17" s="28">
        <f t="shared" si="0"/>
        <v>3538124</v>
      </c>
      <c r="V17" s="28">
        <f t="shared" si="0"/>
        <v>18845728</v>
      </c>
      <c r="W17" s="28">
        <f t="shared" si="0"/>
        <v>60213742</v>
      </c>
      <c r="X17" s="28">
        <f t="shared" si="0"/>
        <v>-25500230</v>
      </c>
      <c r="Y17" s="28">
        <f t="shared" si="0"/>
        <v>85713972</v>
      </c>
      <c r="Z17" s="29">
        <f>+IF(X17&lt;&gt;0,+(Y17/X17)*100,0)</f>
        <v>-336.13019176689778</v>
      </c>
      <c r="AA17" s="30">
        <f>SUM(AA6:AA16)</f>
        <v>-25500230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-19666947</v>
      </c>
      <c r="D26" s="18"/>
      <c r="E26" s="19">
        <v>-9216100</v>
      </c>
      <c r="F26" s="20">
        <v>-4402100</v>
      </c>
      <c r="G26" s="20"/>
      <c r="H26" s="20"/>
      <c r="I26" s="20"/>
      <c r="J26" s="20"/>
      <c r="K26" s="20">
        <v>-643428</v>
      </c>
      <c r="L26" s="20"/>
      <c r="M26" s="20">
        <v>-1207603</v>
      </c>
      <c r="N26" s="20">
        <v>-1851031</v>
      </c>
      <c r="O26" s="20"/>
      <c r="P26" s="20"/>
      <c r="Q26" s="20"/>
      <c r="R26" s="20"/>
      <c r="S26" s="20"/>
      <c r="T26" s="20"/>
      <c r="U26" s="20"/>
      <c r="V26" s="20"/>
      <c r="W26" s="20">
        <v>-1851031</v>
      </c>
      <c r="X26" s="20">
        <v>-4402100</v>
      </c>
      <c r="Y26" s="20">
        <v>2551069</v>
      </c>
      <c r="Z26" s="21">
        <v>-57.951182390222847</v>
      </c>
      <c r="AA26" s="22">
        <v>-4402100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-19666947</v>
      </c>
      <c r="D27" s="26">
        <f>SUM(D21:D26)</f>
        <v>0</v>
      </c>
      <c r="E27" s="27">
        <f t="shared" si="1"/>
        <v>-9216100</v>
      </c>
      <c r="F27" s="28">
        <f t="shared" si="1"/>
        <v>-4402100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-643428</v>
      </c>
      <c r="L27" s="28">
        <f t="shared" si="1"/>
        <v>0</v>
      </c>
      <c r="M27" s="28">
        <f t="shared" si="1"/>
        <v>-1207603</v>
      </c>
      <c r="N27" s="28">
        <f t="shared" si="1"/>
        <v>-1851031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-1851031</v>
      </c>
      <c r="X27" s="28">
        <f t="shared" si="1"/>
        <v>-4402100</v>
      </c>
      <c r="Y27" s="28">
        <f t="shared" si="1"/>
        <v>2551069</v>
      </c>
      <c r="Z27" s="29">
        <f>+IF(X27&lt;&gt;0,+(Y27/X27)*100,0)</f>
        <v>-57.951182390222847</v>
      </c>
      <c r="AA27" s="30">
        <f>SUM(AA21:AA26)</f>
        <v>-4402100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-18666947</v>
      </c>
      <c r="D38" s="32">
        <f>+D17+D27+D36</f>
        <v>0</v>
      </c>
      <c r="E38" s="33">
        <f t="shared" si="3"/>
        <v>-52330697</v>
      </c>
      <c r="F38" s="2">
        <f t="shared" si="3"/>
        <v>-29902330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8570068</v>
      </c>
      <c r="L38" s="2">
        <f t="shared" si="3"/>
        <v>6548728</v>
      </c>
      <c r="M38" s="2">
        <f t="shared" si="3"/>
        <v>4274783</v>
      </c>
      <c r="N38" s="2">
        <f t="shared" si="3"/>
        <v>19393579</v>
      </c>
      <c r="O38" s="2">
        <f t="shared" si="3"/>
        <v>8039223</v>
      </c>
      <c r="P38" s="2">
        <f t="shared" si="3"/>
        <v>6980237</v>
      </c>
      <c r="Q38" s="2">
        <f t="shared" si="3"/>
        <v>5103944</v>
      </c>
      <c r="R38" s="2">
        <f t="shared" si="3"/>
        <v>20123404</v>
      </c>
      <c r="S38" s="2">
        <f t="shared" si="3"/>
        <v>5378197</v>
      </c>
      <c r="T38" s="2">
        <f t="shared" si="3"/>
        <v>9929407</v>
      </c>
      <c r="U38" s="2">
        <f t="shared" si="3"/>
        <v>3538124</v>
      </c>
      <c r="V38" s="2">
        <f t="shared" si="3"/>
        <v>18845728</v>
      </c>
      <c r="W38" s="2">
        <f t="shared" si="3"/>
        <v>58362711</v>
      </c>
      <c r="X38" s="2">
        <f t="shared" si="3"/>
        <v>-29902330</v>
      </c>
      <c r="Y38" s="2">
        <f t="shared" si="3"/>
        <v>88265041</v>
      </c>
      <c r="Z38" s="34">
        <f>+IF(X38&lt;&gt;0,+(Y38/X38)*100,0)</f>
        <v>-295.17780387013318</v>
      </c>
      <c r="AA38" s="35">
        <f>+AA17+AA27+AA36</f>
        <v>-29902330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8570068</v>
      </c>
      <c r="M39" s="2">
        <f>+L40+M60</f>
        <v>15118796</v>
      </c>
      <c r="N39" s="2">
        <f>+K39</f>
        <v>0</v>
      </c>
      <c r="O39" s="2">
        <f>+M40+O60</f>
        <v>19393579</v>
      </c>
      <c r="P39" s="2">
        <f>+O40+P60</f>
        <v>27432802</v>
      </c>
      <c r="Q39" s="2">
        <f>+P40+Q60</f>
        <v>34413039</v>
      </c>
      <c r="R39" s="2">
        <f>+O39</f>
        <v>19393579</v>
      </c>
      <c r="S39" s="2">
        <f>+Q40+S60</f>
        <v>39516983</v>
      </c>
      <c r="T39" s="2">
        <f>+S40+T60</f>
        <v>44895180</v>
      </c>
      <c r="U39" s="2">
        <f>+T40+U60</f>
        <v>54824587</v>
      </c>
      <c r="V39" s="2">
        <f>+S39</f>
        <v>39516983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-18666947</v>
      </c>
      <c r="D40" s="43">
        <f t="shared" ref="D40:AA40" si="4">+D38+D39</f>
        <v>0</v>
      </c>
      <c r="E40" s="44">
        <f t="shared" si="4"/>
        <v>-52330697</v>
      </c>
      <c r="F40" s="45">
        <f t="shared" si="4"/>
        <v>-29902330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8570068</v>
      </c>
      <c r="L40" s="45">
        <f t="shared" si="4"/>
        <v>15118796</v>
      </c>
      <c r="M40" s="45">
        <f t="shared" si="4"/>
        <v>19393579</v>
      </c>
      <c r="N40" s="45">
        <f>+M40</f>
        <v>19393579</v>
      </c>
      <c r="O40" s="45">
        <f t="shared" si="4"/>
        <v>27432802</v>
      </c>
      <c r="P40" s="45">
        <f t="shared" si="4"/>
        <v>34413039</v>
      </c>
      <c r="Q40" s="45">
        <f t="shared" si="4"/>
        <v>39516983</v>
      </c>
      <c r="R40" s="45">
        <f>+Q40</f>
        <v>39516983</v>
      </c>
      <c r="S40" s="45">
        <f t="shared" si="4"/>
        <v>44895180</v>
      </c>
      <c r="T40" s="45">
        <f t="shared" si="4"/>
        <v>54824587</v>
      </c>
      <c r="U40" s="45">
        <f t="shared" si="4"/>
        <v>58362711</v>
      </c>
      <c r="V40" s="45">
        <f>+U40</f>
        <v>58362711</v>
      </c>
      <c r="W40" s="45">
        <f>+V40</f>
        <v>58362711</v>
      </c>
      <c r="X40" s="45">
        <f t="shared" si="4"/>
        <v>-29902330</v>
      </c>
      <c r="Y40" s="45">
        <f t="shared" si="4"/>
        <v>88265041</v>
      </c>
      <c r="Z40" s="46">
        <f>+IF(X40&lt;&gt;0,+(Y40/X40)*100,0)</f>
        <v>-295.17780387013318</v>
      </c>
      <c r="AA40" s="47">
        <f t="shared" si="4"/>
        <v>-29902330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9848000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9848000</v>
      </c>
      <c r="Y9" s="20">
        <v>-9848000</v>
      </c>
      <c r="Z9" s="21">
        <v>-100</v>
      </c>
      <c r="AA9" s="22">
        <v>9848000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5848000</v>
      </c>
      <c r="F10" s="20"/>
      <c r="G10" s="20">
        <v>1800000</v>
      </c>
      <c r="H10" s="20"/>
      <c r="I10" s="20"/>
      <c r="J10" s="20">
        <v>1800000</v>
      </c>
      <c r="K10" s="20"/>
      <c r="L10" s="20"/>
      <c r="M10" s="20"/>
      <c r="N10" s="20"/>
      <c r="O10" s="20"/>
      <c r="P10" s="20"/>
      <c r="Q10" s="20">
        <v>8048000</v>
      </c>
      <c r="R10" s="20">
        <v>8048000</v>
      </c>
      <c r="S10" s="20"/>
      <c r="T10" s="20"/>
      <c r="U10" s="20"/>
      <c r="V10" s="20"/>
      <c r="W10" s="20">
        <v>9848000</v>
      </c>
      <c r="X10" s="20"/>
      <c r="Y10" s="20">
        <v>9848000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-267030</v>
      </c>
      <c r="D14" s="18"/>
      <c r="E14" s="19"/>
      <c r="F14" s="20"/>
      <c r="G14" s="20">
        <v>-58311</v>
      </c>
      <c r="H14" s="20">
        <v>-63142</v>
      </c>
      <c r="I14" s="20">
        <v>-57902</v>
      </c>
      <c r="J14" s="20">
        <v>-179355</v>
      </c>
      <c r="K14" s="20">
        <v>-59691</v>
      </c>
      <c r="L14" s="20"/>
      <c r="M14" s="20">
        <v>-57455</v>
      </c>
      <c r="N14" s="20">
        <v>-117146</v>
      </c>
      <c r="O14" s="20">
        <v>-67119</v>
      </c>
      <c r="P14" s="20"/>
      <c r="Q14" s="20">
        <v>-134360</v>
      </c>
      <c r="R14" s="20">
        <v>-201479</v>
      </c>
      <c r="S14" s="20">
        <v>-71986</v>
      </c>
      <c r="T14" s="20">
        <v>-71232</v>
      </c>
      <c r="U14" s="20">
        <v>-65838</v>
      </c>
      <c r="V14" s="20">
        <v>-209056</v>
      </c>
      <c r="W14" s="20">
        <v>-707036</v>
      </c>
      <c r="X14" s="20"/>
      <c r="Y14" s="20">
        <v>-707036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-267030</v>
      </c>
      <c r="D17" s="26">
        <f>SUM(D6:D16)</f>
        <v>0</v>
      </c>
      <c r="E17" s="27">
        <f t="shared" si="0"/>
        <v>5848000</v>
      </c>
      <c r="F17" s="28">
        <f t="shared" si="0"/>
        <v>9848000</v>
      </c>
      <c r="G17" s="28">
        <f t="shared" si="0"/>
        <v>1741689</v>
      </c>
      <c r="H17" s="28">
        <f t="shared" si="0"/>
        <v>-63142</v>
      </c>
      <c r="I17" s="28">
        <f t="shared" si="0"/>
        <v>-57902</v>
      </c>
      <c r="J17" s="28">
        <f t="shared" si="0"/>
        <v>1620645</v>
      </c>
      <c r="K17" s="28">
        <f t="shared" si="0"/>
        <v>-59691</v>
      </c>
      <c r="L17" s="28">
        <f t="shared" si="0"/>
        <v>0</v>
      </c>
      <c r="M17" s="28">
        <f t="shared" si="0"/>
        <v>-57455</v>
      </c>
      <c r="N17" s="28">
        <f t="shared" si="0"/>
        <v>-117146</v>
      </c>
      <c r="O17" s="28">
        <f t="shared" si="0"/>
        <v>-67119</v>
      </c>
      <c r="P17" s="28">
        <f t="shared" si="0"/>
        <v>0</v>
      </c>
      <c r="Q17" s="28">
        <f t="shared" si="0"/>
        <v>7913640</v>
      </c>
      <c r="R17" s="28">
        <f t="shared" si="0"/>
        <v>7846521</v>
      </c>
      <c r="S17" s="28">
        <f t="shared" si="0"/>
        <v>-71986</v>
      </c>
      <c r="T17" s="28">
        <f t="shared" si="0"/>
        <v>-71232</v>
      </c>
      <c r="U17" s="28">
        <f t="shared" si="0"/>
        <v>-65838</v>
      </c>
      <c r="V17" s="28">
        <f t="shared" si="0"/>
        <v>-209056</v>
      </c>
      <c r="W17" s="28">
        <f t="shared" si="0"/>
        <v>9140964</v>
      </c>
      <c r="X17" s="28">
        <f t="shared" si="0"/>
        <v>9848000</v>
      </c>
      <c r="Y17" s="28">
        <f t="shared" si="0"/>
        <v>-707036</v>
      </c>
      <c r="Z17" s="29">
        <f>+IF(X17&lt;&gt;0,+(Y17/X17)*100,0)</f>
        <v>-7.1794882209585698</v>
      </c>
      <c r="AA17" s="30">
        <f>SUM(AA6:AA16)</f>
        <v>9848000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-5085217</v>
      </c>
      <c r="F26" s="20"/>
      <c r="G26" s="20"/>
      <c r="H26" s="20"/>
      <c r="I26" s="20"/>
      <c r="J26" s="20"/>
      <c r="K26" s="20">
        <v>-614196</v>
      </c>
      <c r="L26" s="20">
        <v>-890983</v>
      </c>
      <c r="M26" s="20">
        <v>-2531845</v>
      </c>
      <c r="N26" s="20">
        <v>-4037024</v>
      </c>
      <c r="O26" s="20"/>
      <c r="P26" s="20"/>
      <c r="Q26" s="20"/>
      <c r="R26" s="20"/>
      <c r="S26" s="20"/>
      <c r="T26" s="20"/>
      <c r="U26" s="20"/>
      <c r="V26" s="20"/>
      <c r="W26" s="20">
        <v>-4037024</v>
      </c>
      <c r="X26" s="20"/>
      <c r="Y26" s="20">
        <v>-4037024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-5085217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-614196</v>
      </c>
      <c r="L27" s="28">
        <f t="shared" si="1"/>
        <v>-890983</v>
      </c>
      <c r="M27" s="28">
        <f t="shared" si="1"/>
        <v>-2531845</v>
      </c>
      <c r="N27" s="28">
        <f t="shared" si="1"/>
        <v>-4037024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-4037024</v>
      </c>
      <c r="X27" s="28">
        <f t="shared" si="1"/>
        <v>0</v>
      </c>
      <c r="Y27" s="28">
        <f t="shared" si="1"/>
        <v>-4037024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-267030</v>
      </c>
      <c r="D38" s="32">
        <f>+D17+D27+D36</f>
        <v>0</v>
      </c>
      <c r="E38" s="33">
        <f t="shared" si="3"/>
        <v>762783</v>
      </c>
      <c r="F38" s="2">
        <f t="shared" si="3"/>
        <v>9848000</v>
      </c>
      <c r="G38" s="2">
        <f t="shared" si="3"/>
        <v>1741689</v>
      </c>
      <c r="H38" s="2">
        <f t="shared" si="3"/>
        <v>-63142</v>
      </c>
      <c r="I38" s="2">
        <f t="shared" si="3"/>
        <v>-57902</v>
      </c>
      <c r="J38" s="2">
        <f t="shared" si="3"/>
        <v>1620645</v>
      </c>
      <c r="K38" s="2">
        <f t="shared" si="3"/>
        <v>-673887</v>
      </c>
      <c r="L38" s="2">
        <f t="shared" si="3"/>
        <v>-890983</v>
      </c>
      <c r="M38" s="2">
        <f t="shared" si="3"/>
        <v>-2589300</v>
      </c>
      <c r="N38" s="2">
        <f t="shared" si="3"/>
        <v>-4154170</v>
      </c>
      <c r="O38" s="2">
        <f t="shared" si="3"/>
        <v>-67119</v>
      </c>
      <c r="P38" s="2">
        <f t="shared" si="3"/>
        <v>0</v>
      </c>
      <c r="Q38" s="2">
        <f t="shared" si="3"/>
        <v>7913640</v>
      </c>
      <c r="R38" s="2">
        <f t="shared" si="3"/>
        <v>7846521</v>
      </c>
      <c r="S38" s="2">
        <f t="shared" si="3"/>
        <v>-71986</v>
      </c>
      <c r="T38" s="2">
        <f t="shared" si="3"/>
        <v>-71232</v>
      </c>
      <c r="U38" s="2">
        <f t="shared" si="3"/>
        <v>-65838</v>
      </c>
      <c r="V38" s="2">
        <f t="shared" si="3"/>
        <v>-209056</v>
      </c>
      <c r="W38" s="2">
        <f t="shared" si="3"/>
        <v>5103940</v>
      </c>
      <c r="X38" s="2">
        <f t="shared" si="3"/>
        <v>9848000</v>
      </c>
      <c r="Y38" s="2">
        <f t="shared" si="3"/>
        <v>-4744060</v>
      </c>
      <c r="Z38" s="34">
        <f>+IF(X38&lt;&gt;0,+(Y38/X38)*100,0)</f>
        <v>-48.172826969943131</v>
      </c>
      <c r="AA38" s="35">
        <f>+AA17+AA27+AA36</f>
        <v>9848000</v>
      </c>
    </row>
    <row r="39" spans="1:27" x14ac:dyDescent="0.25">
      <c r="A39" s="23" t="s">
        <v>60</v>
      </c>
      <c r="B39" s="17"/>
      <c r="C39" s="32">
        <v>-5559847</v>
      </c>
      <c r="D39" s="32"/>
      <c r="E39" s="33"/>
      <c r="F39" s="2">
        <v>-6209164</v>
      </c>
      <c r="G39" s="2">
        <v>-6209164</v>
      </c>
      <c r="H39" s="2">
        <f>+G40+H60</f>
        <v>-4467475</v>
      </c>
      <c r="I39" s="2">
        <f>+H40+I60</f>
        <v>-4530617</v>
      </c>
      <c r="J39" s="2">
        <f>+G39</f>
        <v>-6209164</v>
      </c>
      <c r="K39" s="2">
        <f>+I40+K60</f>
        <v>-4588519</v>
      </c>
      <c r="L39" s="2">
        <f>+K40+L60</f>
        <v>-5262406</v>
      </c>
      <c r="M39" s="2">
        <f>+L40+M60</f>
        <v>-6153389</v>
      </c>
      <c r="N39" s="2">
        <f>+K39</f>
        <v>-4588519</v>
      </c>
      <c r="O39" s="2">
        <f>+M40+O60</f>
        <v>-8742689</v>
      </c>
      <c r="P39" s="2">
        <f>+O40+P60</f>
        <v>-8809808</v>
      </c>
      <c r="Q39" s="2">
        <f>+P40+Q60</f>
        <v>-8809808</v>
      </c>
      <c r="R39" s="2">
        <f>+O39</f>
        <v>-8742689</v>
      </c>
      <c r="S39" s="2">
        <f>+Q40+S60</f>
        <v>-896168</v>
      </c>
      <c r="T39" s="2">
        <f>+S40+T60</f>
        <v>-968154</v>
      </c>
      <c r="U39" s="2">
        <f>+T40+U60</f>
        <v>-1039386</v>
      </c>
      <c r="V39" s="2">
        <f>+S39</f>
        <v>-896168</v>
      </c>
      <c r="W39" s="2">
        <f>+G39</f>
        <v>-6209164</v>
      </c>
      <c r="X39" s="2">
        <v>-6209164</v>
      </c>
      <c r="Y39" s="2">
        <f>+W39-X39</f>
        <v>0</v>
      </c>
      <c r="Z39" s="34">
        <f>+IF(X39&lt;&gt;0,+(Y39/X39)*100,0)</f>
        <v>0</v>
      </c>
      <c r="AA39" s="35">
        <v>-6209164</v>
      </c>
    </row>
    <row r="40" spans="1:27" x14ac:dyDescent="0.25">
      <c r="A40" s="41" t="s">
        <v>62</v>
      </c>
      <c r="B40" s="42" t="s">
        <v>61</v>
      </c>
      <c r="C40" s="43">
        <f>+C38+C39</f>
        <v>-5826877</v>
      </c>
      <c r="D40" s="43">
        <f t="shared" ref="D40:AA40" si="4">+D38+D39</f>
        <v>0</v>
      </c>
      <c r="E40" s="44">
        <f t="shared" si="4"/>
        <v>762783</v>
      </c>
      <c r="F40" s="45">
        <f t="shared" si="4"/>
        <v>3638836</v>
      </c>
      <c r="G40" s="45">
        <f t="shared" si="4"/>
        <v>-4467475</v>
      </c>
      <c r="H40" s="45">
        <f t="shared" si="4"/>
        <v>-4530617</v>
      </c>
      <c r="I40" s="45">
        <f t="shared" si="4"/>
        <v>-4588519</v>
      </c>
      <c r="J40" s="45">
        <f>+I40</f>
        <v>-4588519</v>
      </c>
      <c r="K40" s="45">
        <f t="shared" si="4"/>
        <v>-5262406</v>
      </c>
      <c r="L40" s="45">
        <f t="shared" si="4"/>
        <v>-6153389</v>
      </c>
      <c r="M40" s="45">
        <f t="shared" si="4"/>
        <v>-8742689</v>
      </c>
      <c r="N40" s="45">
        <f>+M40</f>
        <v>-8742689</v>
      </c>
      <c r="O40" s="45">
        <f t="shared" si="4"/>
        <v>-8809808</v>
      </c>
      <c r="P40" s="45">
        <f t="shared" si="4"/>
        <v>-8809808</v>
      </c>
      <c r="Q40" s="45">
        <f t="shared" si="4"/>
        <v>-896168</v>
      </c>
      <c r="R40" s="45">
        <f>+Q40</f>
        <v>-896168</v>
      </c>
      <c r="S40" s="45">
        <f t="shared" si="4"/>
        <v>-968154</v>
      </c>
      <c r="T40" s="45">
        <f t="shared" si="4"/>
        <v>-1039386</v>
      </c>
      <c r="U40" s="45">
        <f t="shared" si="4"/>
        <v>-1105224</v>
      </c>
      <c r="V40" s="45">
        <f>+U40</f>
        <v>-1105224</v>
      </c>
      <c r="W40" s="45">
        <f>+V40</f>
        <v>-1105224</v>
      </c>
      <c r="X40" s="45">
        <f t="shared" si="4"/>
        <v>3638836</v>
      </c>
      <c r="Y40" s="45">
        <f t="shared" si="4"/>
        <v>-4744060</v>
      </c>
      <c r="Z40" s="46">
        <f>+IF(X40&lt;&gt;0,+(Y40/X40)*100,0)</f>
        <v>-130.37300939091512</v>
      </c>
      <c r="AA40" s="47">
        <f t="shared" si="4"/>
        <v>3638836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-6209164</v>
      </c>
      <c r="J60">
        <v>-6209164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-2458200</v>
      </c>
      <c r="F14" s="20">
        <v>-2458200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-2458200</v>
      </c>
      <c r="Y14" s="20">
        <v>2458200</v>
      </c>
      <c r="Z14" s="21">
        <v>-100</v>
      </c>
      <c r="AA14" s="22">
        <v>-2458200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-2458200</v>
      </c>
      <c r="F17" s="28">
        <f t="shared" si="0"/>
        <v>-2458200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-2458200</v>
      </c>
      <c r="Y17" s="28">
        <f t="shared" si="0"/>
        <v>2458200</v>
      </c>
      <c r="Z17" s="29">
        <f>+IF(X17&lt;&gt;0,+(Y17/X17)*100,0)</f>
        <v>-100</v>
      </c>
      <c r="AA17" s="30">
        <f>SUM(AA6:AA16)</f>
        <v>-2458200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-2458200</v>
      </c>
      <c r="F38" s="2">
        <f t="shared" si="3"/>
        <v>-2458200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-2458200</v>
      </c>
      <c r="Y38" s="2">
        <f t="shared" si="3"/>
        <v>2458200</v>
      </c>
      <c r="Z38" s="34">
        <f>+IF(X38&lt;&gt;0,+(Y38/X38)*100,0)</f>
        <v>-100</v>
      </c>
      <c r="AA38" s="35">
        <f>+AA17+AA27+AA36</f>
        <v>-2458200</v>
      </c>
    </row>
    <row r="39" spans="1:27" x14ac:dyDescent="0.25">
      <c r="A39" s="23" t="s">
        <v>60</v>
      </c>
      <c r="B39" s="17"/>
      <c r="C39" s="32">
        <v>-4328406</v>
      </c>
      <c r="D39" s="32"/>
      <c r="E39" s="33">
        <v>-4328406</v>
      </c>
      <c r="F39" s="2">
        <v>-4328406</v>
      </c>
      <c r="G39" s="2">
        <v>-4328406</v>
      </c>
      <c r="H39" s="2">
        <f>+G40+H60</f>
        <v>-4328406</v>
      </c>
      <c r="I39" s="2">
        <f>+H40+I60</f>
        <v>-4328406</v>
      </c>
      <c r="J39" s="2">
        <f>+G39</f>
        <v>-4328406</v>
      </c>
      <c r="K39" s="2">
        <f>+I40+K60</f>
        <v>-4328406</v>
      </c>
      <c r="L39" s="2">
        <f>+K40+L60</f>
        <v>-4328406</v>
      </c>
      <c r="M39" s="2">
        <f>+L40+M60</f>
        <v>-4328406</v>
      </c>
      <c r="N39" s="2">
        <f>+K39</f>
        <v>-4328406</v>
      </c>
      <c r="O39" s="2">
        <f>+M40+O60</f>
        <v>-4328406</v>
      </c>
      <c r="P39" s="2">
        <f>+O40+P60</f>
        <v>-4328406</v>
      </c>
      <c r="Q39" s="2">
        <f>+P40+Q60</f>
        <v>-4328406</v>
      </c>
      <c r="R39" s="2">
        <f>+O39</f>
        <v>-4328406</v>
      </c>
      <c r="S39" s="2">
        <f>+Q40+S60</f>
        <v>-4328406</v>
      </c>
      <c r="T39" s="2">
        <f>+S40+T60</f>
        <v>-4328406</v>
      </c>
      <c r="U39" s="2">
        <f>+T40+U60</f>
        <v>-4328406</v>
      </c>
      <c r="V39" s="2">
        <f>+S39</f>
        <v>-4328406</v>
      </c>
      <c r="W39" s="2">
        <f>+G39</f>
        <v>-4328406</v>
      </c>
      <c r="X39" s="2">
        <v>-4328406</v>
      </c>
      <c r="Y39" s="2">
        <f>+W39-X39</f>
        <v>0</v>
      </c>
      <c r="Z39" s="34">
        <f>+IF(X39&lt;&gt;0,+(Y39/X39)*100,0)</f>
        <v>0</v>
      </c>
      <c r="AA39" s="35">
        <v>-4328406</v>
      </c>
    </row>
    <row r="40" spans="1:27" x14ac:dyDescent="0.25">
      <c r="A40" s="41" t="s">
        <v>62</v>
      </c>
      <c r="B40" s="42" t="s">
        <v>61</v>
      </c>
      <c r="C40" s="43">
        <f>+C38+C39</f>
        <v>-4328406</v>
      </c>
      <c r="D40" s="43">
        <f t="shared" ref="D40:AA40" si="4">+D38+D39</f>
        <v>0</v>
      </c>
      <c r="E40" s="44">
        <f t="shared" si="4"/>
        <v>-6786606</v>
      </c>
      <c r="F40" s="45">
        <f t="shared" si="4"/>
        <v>-6786606</v>
      </c>
      <c r="G40" s="45">
        <f t="shared" si="4"/>
        <v>-4328406</v>
      </c>
      <c r="H40" s="45">
        <f t="shared" si="4"/>
        <v>-4328406</v>
      </c>
      <c r="I40" s="45">
        <f t="shared" si="4"/>
        <v>-4328406</v>
      </c>
      <c r="J40" s="45">
        <f>+I40</f>
        <v>-4328406</v>
      </c>
      <c r="K40" s="45">
        <f t="shared" si="4"/>
        <v>-4328406</v>
      </c>
      <c r="L40" s="45">
        <f t="shared" si="4"/>
        <v>-4328406</v>
      </c>
      <c r="M40" s="45">
        <f t="shared" si="4"/>
        <v>-4328406</v>
      </c>
      <c r="N40" s="45">
        <f>+M40</f>
        <v>-4328406</v>
      </c>
      <c r="O40" s="45">
        <f t="shared" si="4"/>
        <v>-4328406</v>
      </c>
      <c r="P40" s="45">
        <f t="shared" si="4"/>
        <v>-4328406</v>
      </c>
      <c r="Q40" s="45">
        <f t="shared" si="4"/>
        <v>-4328406</v>
      </c>
      <c r="R40" s="45">
        <f>+Q40</f>
        <v>-4328406</v>
      </c>
      <c r="S40" s="45">
        <f t="shared" si="4"/>
        <v>-4328406</v>
      </c>
      <c r="T40" s="45">
        <f t="shared" si="4"/>
        <v>-4328406</v>
      </c>
      <c r="U40" s="45">
        <f t="shared" si="4"/>
        <v>-4328406</v>
      </c>
      <c r="V40" s="45">
        <f>+U40</f>
        <v>-4328406</v>
      </c>
      <c r="W40" s="45">
        <f>+V40</f>
        <v>-4328406</v>
      </c>
      <c r="X40" s="45">
        <f t="shared" si="4"/>
        <v>-6786606</v>
      </c>
      <c r="Y40" s="45">
        <f t="shared" si="4"/>
        <v>2458200</v>
      </c>
      <c r="Z40" s="46">
        <f>+IF(X40&lt;&gt;0,+(Y40/X40)*100,0)</f>
        <v>-36.221345397095398</v>
      </c>
      <c r="AA40" s="47">
        <f t="shared" si="4"/>
        <v>-6786606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-4328406</v>
      </c>
      <c r="J60">
        <v>-4328406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52733325</v>
      </c>
      <c r="D7" s="18"/>
      <c r="E7" s="19">
        <v>162758850</v>
      </c>
      <c r="F7" s="20">
        <v>243434030</v>
      </c>
      <c r="G7" s="20">
        <v>4410624</v>
      </c>
      <c r="H7" s="20">
        <v>4841817</v>
      </c>
      <c r="I7" s="20">
        <v>11306830</v>
      </c>
      <c r="J7" s="20">
        <v>20559271</v>
      </c>
      <c r="K7" s="20">
        <v>6583550</v>
      </c>
      <c r="L7" s="20">
        <v>5436285</v>
      </c>
      <c r="M7" s="20">
        <v>4618089</v>
      </c>
      <c r="N7" s="20">
        <v>16637924</v>
      </c>
      <c r="O7" s="20">
        <v>5432093</v>
      </c>
      <c r="P7" s="20">
        <v>18758124</v>
      </c>
      <c r="Q7" s="20">
        <v>17571084</v>
      </c>
      <c r="R7" s="20">
        <v>41761301</v>
      </c>
      <c r="S7" s="20">
        <v>17788936</v>
      </c>
      <c r="T7" s="20">
        <v>13794187</v>
      </c>
      <c r="U7" s="20">
        <v>13899346</v>
      </c>
      <c r="V7" s="20">
        <v>45482469</v>
      </c>
      <c r="W7" s="20">
        <v>124440965</v>
      </c>
      <c r="X7" s="20">
        <v>243434030</v>
      </c>
      <c r="Y7" s="20">
        <v>-118993065</v>
      </c>
      <c r="Z7" s="21">
        <v>-48.881031546821944</v>
      </c>
      <c r="AA7" s="22">
        <v>243434030</v>
      </c>
    </row>
    <row r="8" spans="1:27" x14ac:dyDescent="0.25">
      <c r="A8" s="23" t="s">
        <v>36</v>
      </c>
      <c r="B8" s="17" t="s">
        <v>32</v>
      </c>
      <c r="C8" s="18">
        <v>93622682</v>
      </c>
      <c r="D8" s="18"/>
      <c r="E8" s="19">
        <v>285547</v>
      </c>
      <c r="F8" s="20">
        <v>285547</v>
      </c>
      <c r="G8" s="20">
        <v>8810219</v>
      </c>
      <c r="H8" s="20">
        <v>7912548</v>
      </c>
      <c r="I8" s="20">
        <v>8418474</v>
      </c>
      <c r="J8" s="20">
        <v>25141241</v>
      </c>
      <c r="K8" s="20">
        <v>8640188</v>
      </c>
      <c r="L8" s="20">
        <v>9139946</v>
      </c>
      <c r="M8" s="20">
        <v>10954078</v>
      </c>
      <c r="N8" s="20">
        <v>28734212</v>
      </c>
      <c r="O8" s="20">
        <v>9476163</v>
      </c>
      <c r="P8" s="20">
        <v>413970</v>
      </c>
      <c r="Q8" s="20"/>
      <c r="R8" s="20">
        <v>9890133</v>
      </c>
      <c r="S8" s="20">
        <v>9845</v>
      </c>
      <c r="T8" s="20">
        <v>70735</v>
      </c>
      <c r="U8" s="20">
        <v>80020</v>
      </c>
      <c r="V8" s="20">
        <v>160600</v>
      </c>
      <c r="W8" s="20">
        <v>63926186</v>
      </c>
      <c r="X8" s="20">
        <v>285547</v>
      </c>
      <c r="Y8" s="20">
        <v>63640639</v>
      </c>
      <c r="Z8" s="21">
        <v>22287.272848252651</v>
      </c>
      <c r="AA8" s="22">
        <v>285547</v>
      </c>
    </row>
    <row r="9" spans="1:27" x14ac:dyDescent="0.25">
      <c r="A9" s="23" t="s">
        <v>37</v>
      </c>
      <c r="B9" s="17" t="s">
        <v>6</v>
      </c>
      <c r="C9" s="18">
        <v>14341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>
        <v>75155</v>
      </c>
      <c r="Q9" s="20">
        <v>498850</v>
      </c>
      <c r="R9" s="20">
        <v>574005</v>
      </c>
      <c r="S9" s="20">
        <v>1063901</v>
      </c>
      <c r="T9" s="20">
        <v>84545</v>
      </c>
      <c r="U9" s="20">
        <v>613555</v>
      </c>
      <c r="V9" s="20">
        <v>1762001</v>
      </c>
      <c r="W9" s="20">
        <v>2336006</v>
      </c>
      <c r="X9" s="20"/>
      <c r="Y9" s="20">
        <v>2336006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-211598465</v>
      </c>
      <c r="D14" s="18"/>
      <c r="E14" s="19">
        <v>-154219802</v>
      </c>
      <c r="F14" s="20">
        <v>-239380381</v>
      </c>
      <c r="G14" s="20"/>
      <c r="H14" s="20">
        <v>-22600263</v>
      </c>
      <c r="I14" s="20">
        <v>-15116400</v>
      </c>
      <c r="J14" s="20">
        <v>-37716663</v>
      </c>
      <c r="K14" s="20">
        <v>-16060087</v>
      </c>
      <c r="L14" s="20">
        <v>-148363</v>
      </c>
      <c r="M14" s="20">
        <v>-49837135</v>
      </c>
      <c r="N14" s="20">
        <v>-66045585</v>
      </c>
      <c r="O14" s="20">
        <v>-9867516</v>
      </c>
      <c r="P14" s="20">
        <v>-209378</v>
      </c>
      <c r="Q14" s="20">
        <v>-39623964</v>
      </c>
      <c r="R14" s="20">
        <v>-49700858</v>
      </c>
      <c r="S14" s="20">
        <v>-5631037</v>
      </c>
      <c r="T14" s="20">
        <v>-710829</v>
      </c>
      <c r="U14" s="20">
        <v>-374814</v>
      </c>
      <c r="V14" s="20">
        <v>-6716680</v>
      </c>
      <c r="W14" s="20">
        <v>-160179786</v>
      </c>
      <c r="X14" s="20">
        <v>-239380381</v>
      </c>
      <c r="Y14" s="20">
        <v>79200595</v>
      </c>
      <c r="Z14" s="21">
        <v>-33.085666698809376</v>
      </c>
      <c r="AA14" s="22">
        <v>-239380381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-65228117</v>
      </c>
      <c r="D17" s="26">
        <f>SUM(D6:D16)</f>
        <v>0</v>
      </c>
      <c r="E17" s="27">
        <f t="shared" si="0"/>
        <v>8824595</v>
      </c>
      <c r="F17" s="28">
        <f t="shared" si="0"/>
        <v>4339196</v>
      </c>
      <c r="G17" s="28">
        <f t="shared" si="0"/>
        <v>13220843</v>
      </c>
      <c r="H17" s="28">
        <f t="shared" si="0"/>
        <v>-9845898</v>
      </c>
      <c r="I17" s="28">
        <f t="shared" si="0"/>
        <v>4608904</v>
      </c>
      <c r="J17" s="28">
        <f t="shared" si="0"/>
        <v>7983849</v>
      </c>
      <c r="K17" s="28">
        <f t="shared" si="0"/>
        <v>-836349</v>
      </c>
      <c r="L17" s="28">
        <f t="shared" si="0"/>
        <v>14427868</v>
      </c>
      <c r="M17" s="28">
        <f t="shared" si="0"/>
        <v>-34264968</v>
      </c>
      <c r="N17" s="28">
        <f t="shared" si="0"/>
        <v>-20673449</v>
      </c>
      <c r="O17" s="28">
        <f t="shared" si="0"/>
        <v>5040740</v>
      </c>
      <c r="P17" s="28">
        <f t="shared" si="0"/>
        <v>19037871</v>
      </c>
      <c r="Q17" s="28">
        <f t="shared" si="0"/>
        <v>-21554030</v>
      </c>
      <c r="R17" s="28">
        <f t="shared" si="0"/>
        <v>2524581</v>
      </c>
      <c r="S17" s="28">
        <f t="shared" si="0"/>
        <v>13231645</v>
      </c>
      <c r="T17" s="28">
        <f t="shared" si="0"/>
        <v>13238638</v>
      </c>
      <c r="U17" s="28">
        <f t="shared" si="0"/>
        <v>14218107</v>
      </c>
      <c r="V17" s="28">
        <f t="shared" si="0"/>
        <v>40688390</v>
      </c>
      <c r="W17" s="28">
        <f t="shared" si="0"/>
        <v>30523371</v>
      </c>
      <c r="X17" s="28">
        <f t="shared" si="0"/>
        <v>4339196</v>
      </c>
      <c r="Y17" s="28">
        <f t="shared" si="0"/>
        <v>26184175</v>
      </c>
      <c r="Z17" s="29">
        <f>+IF(X17&lt;&gt;0,+(Y17/X17)*100,0)</f>
        <v>603.43379280401257</v>
      </c>
      <c r="AA17" s="30">
        <f>SUM(AA6:AA16)</f>
        <v>4339196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>
        <v>-1500000</v>
      </c>
      <c r="J24" s="20">
        <v>-1500000</v>
      </c>
      <c r="K24" s="20"/>
      <c r="L24" s="20"/>
      <c r="M24" s="20">
        <v>-750000</v>
      </c>
      <c r="N24" s="20">
        <v>-750000</v>
      </c>
      <c r="O24" s="20"/>
      <c r="P24" s="20"/>
      <c r="Q24" s="20">
        <v>-750000</v>
      </c>
      <c r="R24" s="20">
        <v>-750000</v>
      </c>
      <c r="S24" s="20"/>
      <c r="T24" s="20"/>
      <c r="U24" s="20"/>
      <c r="V24" s="20"/>
      <c r="W24" s="20">
        <v>-3000000</v>
      </c>
      <c r="X24" s="20"/>
      <c r="Y24" s="20">
        <v>-3000000</v>
      </c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-16971182</v>
      </c>
      <c r="D26" s="18"/>
      <c r="E26" s="19">
        <v>-26200000</v>
      </c>
      <c r="F26" s="20">
        <v>-37136360</v>
      </c>
      <c r="G26" s="20"/>
      <c r="H26" s="20">
        <v>-538216</v>
      </c>
      <c r="I26" s="20">
        <v>-1274689</v>
      </c>
      <c r="J26" s="20">
        <v>-1812905</v>
      </c>
      <c r="K26" s="20">
        <v>-3090251</v>
      </c>
      <c r="L26" s="20"/>
      <c r="M26" s="20"/>
      <c r="N26" s="20">
        <v>-3090251</v>
      </c>
      <c r="O26" s="20">
        <v>-723586</v>
      </c>
      <c r="P26" s="20">
        <v>-1110827</v>
      </c>
      <c r="Q26" s="20">
        <v>-3295613</v>
      </c>
      <c r="R26" s="20">
        <v>-5130026</v>
      </c>
      <c r="S26" s="20">
        <v>-783988</v>
      </c>
      <c r="T26" s="20">
        <v>-1871476</v>
      </c>
      <c r="U26" s="20"/>
      <c r="V26" s="20">
        <v>-2655464</v>
      </c>
      <c r="W26" s="20">
        <v>-12688646</v>
      </c>
      <c r="X26" s="20">
        <v>-37136360</v>
      </c>
      <c r="Y26" s="20">
        <v>24447714</v>
      </c>
      <c r="Z26" s="21">
        <v>-65.832284047224874</v>
      </c>
      <c r="AA26" s="22">
        <v>-37136360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-16971182</v>
      </c>
      <c r="D27" s="26">
        <f>SUM(D21:D26)</f>
        <v>0</v>
      </c>
      <c r="E27" s="27">
        <f t="shared" si="1"/>
        <v>-26200000</v>
      </c>
      <c r="F27" s="28">
        <f t="shared" si="1"/>
        <v>-37136360</v>
      </c>
      <c r="G27" s="28">
        <f t="shared" si="1"/>
        <v>0</v>
      </c>
      <c r="H27" s="28">
        <f t="shared" si="1"/>
        <v>-538216</v>
      </c>
      <c r="I27" s="28">
        <f t="shared" si="1"/>
        <v>-2774689</v>
      </c>
      <c r="J27" s="28">
        <f t="shared" si="1"/>
        <v>-3312905</v>
      </c>
      <c r="K27" s="28">
        <f t="shared" si="1"/>
        <v>-3090251</v>
      </c>
      <c r="L27" s="28">
        <f t="shared" si="1"/>
        <v>0</v>
      </c>
      <c r="M27" s="28">
        <f t="shared" si="1"/>
        <v>-750000</v>
      </c>
      <c r="N27" s="28">
        <f t="shared" si="1"/>
        <v>-3840251</v>
      </c>
      <c r="O27" s="28">
        <f t="shared" si="1"/>
        <v>-723586</v>
      </c>
      <c r="P27" s="28">
        <f t="shared" si="1"/>
        <v>-1110827</v>
      </c>
      <c r="Q27" s="28">
        <f t="shared" si="1"/>
        <v>-4045613</v>
      </c>
      <c r="R27" s="28">
        <f t="shared" si="1"/>
        <v>-5880026</v>
      </c>
      <c r="S27" s="28">
        <f t="shared" si="1"/>
        <v>-783988</v>
      </c>
      <c r="T27" s="28">
        <f t="shared" si="1"/>
        <v>-1871476</v>
      </c>
      <c r="U27" s="28">
        <f t="shared" si="1"/>
        <v>0</v>
      </c>
      <c r="V27" s="28">
        <f t="shared" si="1"/>
        <v>-2655464</v>
      </c>
      <c r="W27" s="28">
        <f t="shared" si="1"/>
        <v>-15688646</v>
      </c>
      <c r="X27" s="28">
        <f t="shared" si="1"/>
        <v>-37136360</v>
      </c>
      <c r="Y27" s="28">
        <f t="shared" si="1"/>
        <v>21447714</v>
      </c>
      <c r="Z27" s="29">
        <f>+IF(X27&lt;&gt;0,+(Y27/X27)*100,0)</f>
        <v>-57.753947882883516</v>
      </c>
      <c r="AA27" s="30">
        <f>SUM(AA21:AA26)</f>
        <v>-37136360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-82199299</v>
      </c>
      <c r="D38" s="32">
        <f>+D17+D27+D36</f>
        <v>0</v>
      </c>
      <c r="E38" s="33">
        <f t="shared" si="3"/>
        <v>-17375405</v>
      </c>
      <c r="F38" s="2">
        <f t="shared" si="3"/>
        <v>-32797164</v>
      </c>
      <c r="G38" s="2">
        <f t="shared" si="3"/>
        <v>13220843</v>
      </c>
      <c r="H38" s="2">
        <f t="shared" si="3"/>
        <v>-10384114</v>
      </c>
      <c r="I38" s="2">
        <f t="shared" si="3"/>
        <v>1834215</v>
      </c>
      <c r="J38" s="2">
        <f t="shared" si="3"/>
        <v>4670944</v>
      </c>
      <c r="K38" s="2">
        <f t="shared" si="3"/>
        <v>-3926600</v>
      </c>
      <c r="L38" s="2">
        <f t="shared" si="3"/>
        <v>14427868</v>
      </c>
      <c r="M38" s="2">
        <f t="shared" si="3"/>
        <v>-35014968</v>
      </c>
      <c r="N38" s="2">
        <f t="shared" si="3"/>
        <v>-24513700</v>
      </c>
      <c r="O38" s="2">
        <f t="shared" si="3"/>
        <v>4317154</v>
      </c>
      <c r="P38" s="2">
        <f t="shared" si="3"/>
        <v>17927044</v>
      </c>
      <c r="Q38" s="2">
        <f t="shared" si="3"/>
        <v>-25599643</v>
      </c>
      <c r="R38" s="2">
        <f t="shared" si="3"/>
        <v>-3355445</v>
      </c>
      <c r="S38" s="2">
        <f t="shared" si="3"/>
        <v>12447657</v>
      </c>
      <c r="T38" s="2">
        <f t="shared" si="3"/>
        <v>11367162</v>
      </c>
      <c r="U38" s="2">
        <f t="shared" si="3"/>
        <v>14218107</v>
      </c>
      <c r="V38" s="2">
        <f t="shared" si="3"/>
        <v>38032926</v>
      </c>
      <c r="W38" s="2">
        <f t="shared" si="3"/>
        <v>14834725</v>
      </c>
      <c r="X38" s="2">
        <f t="shared" si="3"/>
        <v>-32797164</v>
      </c>
      <c r="Y38" s="2">
        <f t="shared" si="3"/>
        <v>47631889</v>
      </c>
      <c r="Z38" s="34">
        <f>+IF(X38&lt;&gt;0,+(Y38/X38)*100,0)</f>
        <v>-145.23173101186433</v>
      </c>
      <c r="AA38" s="35">
        <f>+AA17+AA27+AA36</f>
        <v>-32797164</v>
      </c>
    </row>
    <row r="39" spans="1:27" x14ac:dyDescent="0.25">
      <c r="A39" s="23" t="s">
        <v>60</v>
      </c>
      <c r="B39" s="17"/>
      <c r="C39" s="32">
        <v>860168377</v>
      </c>
      <c r="D39" s="32"/>
      <c r="E39" s="33"/>
      <c r="F39" s="2"/>
      <c r="G39" s="2">
        <v>971864653</v>
      </c>
      <c r="H39" s="2">
        <f>+G40+H60</f>
        <v>985085496</v>
      </c>
      <c r="I39" s="2">
        <f>+H40+I60</f>
        <v>974701382</v>
      </c>
      <c r="J39" s="2">
        <f>+G39</f>
        <v>971864653</v>
      </c>
      <c r="K39" s="2">
        <f>+I40+K60</f>
        <v>976535597</v>
      </c>
      <c r="L39" s="2">
        <f>+K40+L60</f>
        <v>972608997</v>
      </c>
      <c r="M39" s="2">
        <f>+L40+M60</f>
        <v>987036865</v>
      </c>
      <c r="N39" s="2">
        <f>+K39</f>
        <v>976535597</v>
      </c>
      <c r="O39" s="2">
        <f>+M40+O60</f>
        <v>952021897</v>
      </c>
      <c r="P39" s="2">
        <f>+O40+P60</f>
        <v>956339051</v>
      </c>
      <c r="Q39" s="2">
        <f>+P40+Q60</f>
        <v>974266095</v>
      </c>
      <c r="R39" s="2">
        <f>+O39</f>
        <v>952021897</v>
      </c>
      <c r="S39" s="2">
        <f>+Q40+S60</f>
        <v>948666452</v>
      </c>
      <c r="T39" s="2">
        <f>+S40+T60</f>
        <v>961114109</v>
      </c>
      <c r="U39" s="2">
        <f>+T40+U60</f>
        <v>972481271</v>
      </c>
      <c r="V39" s="2">
        <f>+S39</f>
        <v>948666452</v>
      </c>
      <c r="W39" s="2">
        <f>+G39</f>
        <v>971864653</v>
      </c>
      <c r="X39" s="2"/>
      <c r="Y39" s="2">
        <f>+W39-X39</f>
        <v>971864653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777969078</v>
      </c>
      <c r="D40" s="43">
        <f t="shared" ref="D40:AA40" si="4">+D38+D39</f>
        <v>0</v>
      </c>
      <c r="E40" s="44">
        <f t="shared" si="4"/>
        <v>-17375405</v>
      </c>
      <c r="F40" s="45">
        <f t="shared" si="4"/>
        <v>-32797164</v>
      </c>
      <c r="G40" s="45">
        <f t="shared" si="4"/>
        <v>985085496</v>
      </c>
      <c r="H40" s="45">
        <f t="shared" si="4"/>
        <v>974701382</v>
      </c>
      <c r="I40" s="45">
        <f t="shared" si="4"/>
        <v>976535597</v>
      </c>
      <c r="J40" s="45">
        <f>+I40</f>
        <v>976535597</v>
      </c>
      <c r="K40" s="45">
        <f t="shared" si="4"/>
        <v>972608997</v>
      </c>
      <c r="L40" s="45">
        <f t="shared" si="4"/>
        <v>987036865</v>
      </c>
      <c r="M40" s="45">
        <f t="shared" si="4"/>
        <v>952021897</v>
      </c>
      <c r="N40" s="45">
        <f>+M40</f>
        <v>952021897</v>
      </c>
      <c r="O40" s="45">
        <f t="shared" si="4"/>
        <v>956339051</v>
      </c>
      <c r="P40" s="45">
        <f t="shared" si="4"/>
        <v>974266095</v>
      </c>
      <c r="Q40" s="45">
        <f t="shared" si="4"/>
        <v>948666452</v>
      </c>
      <c r="R40" s="45">
        <f>+Q40</f>
        <v>948666452</v>
      </c>
      <c r="S40" s="45">
        <f t="shared" si="4"/>
        <v>961114109</v>
      </c>
      <c r="T40" s="45">
        <f t="shared" si="4"/>
        <v>972481271</v>
      </c>
      <c r="U40" s="45">
        <f t="shared" si="4"/>
        <v>986699378</v>
      </c>
      <c r="V40" s="45">
        <f>+U40</f>
        <v>986699378</v>
      </c>
      <c r="W40" s="45">
        <f>+V40</f>
        <v>986699378</v>
      </c>
      <c r="X40" s="45">
        <f t="shared" si="4"/>
        <v>-32797164</v>
      </c>
      <c r="Y40" s="45">
        <f t="shared" si="4"/>
        <v>1019496542</v>
      </c>
      <c r="Z40" s="46">
        <f>+IF(X40&lt;&gt;0,+(Y40/X40)*100,0)</f>
        <v>-3108.4899352883076</v>
      </c>
      <c r="AA40" s="47">
        <f t="shared" si="4"/>
        <v>-32797164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971864653</v>
      </c>
      <c r="J60">
        <v>971864653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404368860</v>
      </c>
      <c r="D7" s="18"/>
      <c r="E7" s="19">
        <v>363271040</v>
      </c>
      <c r="F7" s="20">
        <v>440136153</v>
      </c>
      <c r="G7" s="20">
        <v>29457527</v>
      </c>
      <c r="H7" s="20">
        <v>45296536</v>
      </c>
      <c r="I7" s="20">
        <v>43389916</v>
      </c>
      <c r="J7" s="20">
        <v>118143979</v>
      </c>
      <c r="K7" s="20">
        <v>55551048</v>
      </c>
      <c r="L7" s="20">
        <v>47081470</v>
      </c>
      <c r="M7" s="20">
        <v>40223499</v>
      </c>
      <c r="N7" s="20">
        <v>142856017</v>
      </c>
      <c r="O7" s="20">
        <v>48326336</v>
      </c>
      <c r="P7" s="20">
        <v>48666182</v>
      </c>
      <c r="Q7" s="20">
        <v>34966935</v>
      </c>
      <c r="R7" s="20">
        <v>131959453</v>
      </c>
      <c r="S7" s="20">
        <v>34066534</v>
      </c>
      <c r="T7" s="20">
        <v>36014454</v>
      </c>
      <c r="U7" s="20">
        <v>37280025</v>
      </c>
      <c r="V7" s="20">
        <v>107361013</v>
      </c>
      <c r="W7" s="20">
        <v>500320462</v>
      </c>
      <c r="X7" s="20">
        <v>440136153</v>
      </c>
      <c r="Y7" s="20">
        <v>60184309</v>
      </c>
      <c r="Z7" s="21">
        <v>13.674020775112286</v>
      </c>
      <c r="AA7" s="22">
        <v>440136153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12506000</v>
      </c>
      <c r="F10" s="20">
        <v>12505996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12505996</v>
      </c>
      <c r="Y10" s="20">
        <v>-12505996</v>
      </c>
      <c r="Z10" s="21">
        <v>-100</v>
      </c>
      <c r="AA10" s="22">
        <v>12505996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7002820</v>
      </c>
      <c r="G11" s="20">
        <v>9506</v>
      </c>
      <c r="H11" s="20">
        <v>34032</v>
      </c>
      <c r="I11" s="20">
        <v>18966</v>
      </c>
      <c r="J11" s="20">
        <v>62504</v>
      </c>
      <c r="K11" s="20">
        <v>71437</v>
      </c>
      <c r="L11" s="20">
        <v>807746</v>
      </c>
      <c r="M11" s="20">
        <v>1236471</v>
      </c>
      <c r="N11" s="20">
        <v>2115654</v>
      </c>
      <c r="O11" s="20">
        <v>1081306</v>
      </c>
      <c r="P11" s="20">
        <v>1131086</v>
      </c>
      <c r="Q11" s="20">
        <v>9200895</v>
      </c>
      <c r="R11" s="20">
        <v>11413287</v>
      </c>
      <c r="S11" s="20">
        <v>11619489</v>
      </c>
      <c r="T11" s="20">
        <v>9928240</v>
      </c>
      <c r="U11" s="20">
        <v>18455845</v>
      </c>
      <c r="V11" s="20">
        <v>40003574</v>
      </c>
      <c r="W11" s="20">
        <v>53595019</v>
      </c>
      <c r="X11" s="20">
        <v>7002820</v>
      </c>
      <c r="Y11" s="20">
        <v>46592199</v>
      </c>
      <c r="Z11" s="21">
        <v>665.33480797735774</v>
      </c>
      <c r="AA11" s="22">
        <v>7002820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-380006564</v>
      </c>
      <c r="D14" s="18"/>
      <c r="E14" s="19">
        <v>-371999197</v>
      </c>
      <c r="F14" s="20">
        <v>-439795414</v>
      </c>
      <c r="G14" s="20">
        <v>-91701213</v>
      </c>
      <c r="H14" s="20">
        <v>-39458495</v>
      </c>
      <c r="I14" s="20">
        <v>-37264068</v>
      </c>
      <c r="J14" s="20">
        <v>-168423776</v>
      </c>
      <c r="K14" s="20">
        <v>-31248981</v>
      </c>
      <c r="L14" s="20">
        <v>-68817030</v>
      </c>
      <c r="M14" s="20">
        <v>-14455195</v>
      </c>
      <c r="N14" s="20">
        <v>-114521206</v>
      </c>
      <c r="O14" s="20">
        <v>-22679435</v>
      </c>
      <c r="P14" s="20">
        <v>-20590071</v>
      </c>
      <c r="Q14" s="20">
        <v>-159943269</v>
      </c>
      <c r="R14" s="20">
        <v>-203212775</v>
      </c>
      <c r="S14" s="20">
        <v>-12754292</v>
      </c>
      <c r="T14" s="20">
        <v>-28525692</v>
      </c>
      <c r="U14" s="20">
        <v>-26379540</v>
      </c>
      <c r="V14" s="20">
        <v>-67659524</v>
      </c>
      <c r="W14" s="20">
        <v>-553817281</v>
      </c>
      <c r="X14" s="20">
        <v>-439795414</v>
      </c>
      <c r="Y14" s="20">
        <v>-114021867</v>
      </c>
      <c r="Z14" s="21">
        <v>25.926115500604109</v>
      </c>
      <c r="AA14" s="22">
        <v>-439795414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24362296</v>
      </c>
      <c r="D17" s="26">
        <f>SUM(D6:D16)</f>
        <v>0</v>
      </c>
      <c r="E17" s="27">
        <f t="shared" si="0"/>
        <v>3777843</v>
      </c>
      <c r="F17" s="28">
        <f t="shared" si="0"/>
        <v>19849555</v>
      </c>
      <c r="G17" s="28">
        <f t="shared" si="0"/>
        <v>-62234180</v>
      </c>
      <c r="H17" s="28">
        <f t="shared" si="0"/>
        <v>5872073</v>
      </c>
      <c r="I17" s="28">
        <f t="shared" si="0"/>
        <v>6144814</v>
      </c>
      <c r="J17" s="28">
        <f t="shared" si="0"/>
        <v>-50217293</v>
      </c>
      <c r="K17" s="28">
        <f t="shared" si="0"/>
        <v>24373504</v>
      </c>
      <c r="L17" s="28">
        <f t="shared" si="0"/>
        <v>-20927814</v>
      </c>
      <c r="M17" s="28">
        <f t="shared" si="0"/>
        <v>27004775</v>
      </c>
      <c r="N17" s="28">
        <f t="shared" si="0"/>
        <v>30450465</v>
      </c>
      <c r="O17" s="28">
        <f t="shared" si="0"/>
        <v>26728207</v>
      </c>
      <c r="P17" s="28">
        <f t="shared" si="0"/>
        <v>29207197</v>
      </c>
      <c r="Q17" s="28">
        <f t="shared" si="0"/>
        <v>-115775439</v>
      </c>
      <c r="R17" s="28">
        <f t="shared" si="0"/>
        <v>-59840035</v>
      </c>
      <c r="S17" s="28">
        <f t="shared" si="0"/>
        <v>32931731</v>
      </c>
      <c r="T17" s="28">
        <f t="shared" si="0"/>
        <v>17417002</v>
      </c>
      <c r="U17" s="28">
        <f t="shared" si="0"/>
        <v>29356330</v>
      </c>
      <c r="V17" s="28">
        <f t="shared" si="0"/>
        <v>79705063</v>
      </c>
      <c r="W17" s="28">
        <f t="shared" si="0"/>
        <v>98200</v>
      </c>
      <c r="X17" s="28">
        <f t="shared" si="0"/>
        <v>19849555</v>
      </c>
      <c r="Y17" s="28">
        <f t="shared" si="0"/>
        <v>-19751355</v>
      </c>
      <c r="Z17" s="29">
        <f>+IF(X17&lt;&gt;0,+(Y17/X17)*100,0)</f>
        <v>-99.505278581812036</v>
      </c>
      <c r="AA17" s="30">
        <f>SUM(AA6:AA16)</f>
        <v>19849555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-66314819</v>
      </c>
      <c r="D26" s="18"/>
      <c r="E26" s="19">
        <v>-88797036</v>
      </c>
      <c r="F26" s="20">
        <v>-57135147</v>
      </c>
      <c r="G26" s="20">
        <v>-12035188</v>
      </c>
      <c r="H26" s="20">
        <v>-6150785</v>
      </c>
      <c r="I26" s="20">
        <v>-167547</v>
      </c>
      <c r="J26" s="20">
        <v>-18353520</v>
      </c>
      <c r="K26" s="20">
        <v>-661495</v>
      </c>
      <c r="L26" s="20">
        <v>-2292908</v>
      </c>
      <c r="M26" s="20">
        <v>-8800391</v>
      </c>
      <c r="N26" s="20">
        <v>-11754794</v>
      </c>
      <c r="O26" s="20"/>
      <c r="P26" s="20">
        <v>-2162374</v>
      </c>
      <c r="Q26" s="20">
        <v>-2393714</v>
      </c>
      <c r="R26" s="20">
        <v>-4556088</v>
      </c>
      <c r="S26" s="20">
        <v>-853588</v>
      </c>
      <c r="T26" s="20">
        <v>-1759500</v>
      </c>
      <c r="U26" s="20"/>
      <c r="V26" s="20">
        <v>-2613088</v>
      </c>
      <c r="W26" s="20">
        <v>-37277490</v>
      </c>
      <c r="X26" s="20">
        <v>-57135147</v>
      </c>
      <c r="Y26" s="20">
        <v>19857657</v>
      </c>
      <c r="Z26" s="21">
        <v>-34.755589234766475</v>
      </c>
      <c r="AA26" s="22">
        <v>-57135147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-66314819</v>
      </c>
      <c r="D27" s="26">
        <f>SUM(D21:D26)</f>
        <v>0</v>
      </c>
      <c r="E27" s="27">
        <f t="shared" si="1"/>
        <v>-88797036</v>
      </c>
      <c r="F27" s="28">
        <f t="shared" si="1"/>
        <v>-57135147</v>
      </c>
      <c r="G27" s="28">
        <f t="shared" si="1"/>
        <v>-12035188</v>
      </c>
      <c r="H27" s="28">
        <f t="shared" si="1"/>
        <v>-6150785</v>
      </c>
      <c r="I27" s="28">
        <f t="shared" si="1"/>
        <v>-167547</v>
      </c>
      <c r="J27" s="28">
        <f t="shared" si="1"/>
        <v>-18353520</v>
      </c>
      <c r="K27" s="28">
        <f t="shared" si="1"/>
        <v>-661495</v>
      </c>
      <c r="L27" s="28">
        <f t="shared" si="1"/>
        <v>-2292908</v>
      </c>
      <c r="M27" s="28">
        <f t="shared" si="1"/>
        <v>-8800391</v>
      </c>
      <c r="N27" s="28">
        <f t="shared" si="1"/>
        <v>-11754794</v>
      </c>
      <c r="O27" s="28">
        <f t="shared" si="1"/>
        <v>0</v>
      </c>
      <c r="P27" s="28">
        <f t="shared" si="1"/>
        <v>-2162374</v>
      </c>
      <c r="Q27" s="28">
        <f t="shared" si="1"/>
        <v>-2393714</v>
      </c>
      <c r="R27" s="28">
        <f t="shared" si="1"/>
        <v>-4556088</v>
      </c>
      <c r="S27" s="28">
        <f t="shared" si="1"/>
        <v>-853588</v>
      </c>
      <c r="T27" s="28">
        <f t="shared" si="1"/>
        <v>-1759500</v>
      </c>
      <c r="U27" s="28">
        <f t="shared" si="1"/>
        <v>0</v>
      </c>
      <c r="V27" s="28">
        <f t="shared" si="1"/>
        <v>-2613088</v>
      </c>
      <c r="W27" s="28">
        <f t="shared" si="1"/>
        <v>-37277490</v>
      </c>
      <c r="X27" s="28">
        <f t="shared" si="1"/>
        <v>-57135147</v>
      </c>
      <c r="Y27" s="28">
        <f t="shared" si="1"/>
        <v>19857657</v>
      </c>
      <c r="Z27" s="29">
        <f>+IF(X27&lt;&gt;0,+(Y27/X27)*100,0)</f>
        <v>-34.755589234766475</v>
      </c>
      <c r="AA27" s="30">
        <f>SUM(AA21:AA26)</f>
        <v>-57135147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-41952523</v>
      </c>
      <c r="D38" s="32">
        <f>+D17+D27+D36</f>
        <v>0</v>
      </c>
      <c r="E38" s="33">
        <f t="shared" si="3"/>
        <v>-85019193</v>
      </c>
      <c r="F38" s="2">
        <f t="shared" si="3"/>
        <v>-37285592</v>
      </c>
      <c r="G38" s="2">
        <f t="shared" si="3"/>
        <v>-74269368</v>
      </c>
      <c r="H38" s="2">
        <f t="shared" si="3"/>
        <v>-278712</v>
      </c>
      <c r="I38" s="2">
        <f t="shared" si="3"/>
        <v>5977267</v>
      </c>
      <c r="J38" s="2">
        <f t="shared" si="3"/>
        <v>-68570813</v>
      </c>
      <c r="K38" s="2">
        <f t="shared" si="3"/>
        <v>23712009</v>
      </c>
      <c r="L38" s="2">
        <f t="shared" si="3"/>
        <v>-23220722</v>
      </c>
      <c r="M38" s="2">
        <f t="shared" si="3"/>
        <v>18204384</v>
      </c>
      <c r="N38" s="2">
        <f t="shared" si="3"/>
        <v>18695671</v>
      </c>
      <c r="O38" s="2">
        <f t="shared" si="3"/>
        <v>26728207</v>
      </c>
      <c r="P38" s="2">
        <f t="shared" si="3"/>
        <v>27044823</v>
      </c>
      <c r="Q38" s="2">
        <f t="shared" si="3"/>
        <v>-118169153</v>
      </c>
      <c r="R38" s="2">
        <f t="shared" si="3"/>
        <v>-64396123</v>
      </c>
      <c r="S38" s="2">
        <f t="shared" si="3"/>
        <v>32078143</v>
      </c>
      <c r="T38" s="2">
        <f t="shared" si="3"/>
        <v>15657502</v>
      </c>
      <c r="U38" s="2">
        <f t="shared" si="3"/>
        <v>29356330</v>
      </c>
      <c r="V38" s="2">
        <f t="shared" si="3"/>
        <v>77091975</v>
      </c>
      <c r="W38" s="2">
        <f t="shared" si="3"/>
        <v>-37179290</v>
      </c>
      <c r="X38" s="2">
        <f t="shared" si="3"/>
        <v>-37285592</v>
      </c>
      <c r="Y38" s="2">
        <f t="shared" si="3"/>
        <v>106302</v>
      </c>
      <c r="Z38" s="34">
        <f>+IF(X38&lt;&gt;0,+(Y38/X38)*100,0)</f>
        <v>-0.28510208447273683</v>
      </c>
      <c r="AA38" s="35">
        <f>+AA17+AA27+AA36</f>
        <v>-37285592</v>
      </c>
    </row>
    <row r="39" spans="1:27" x14ac:dyDescent="0.25">
      <c r="A39" s="23" t="s">
        <v>60</v>
      </c>
      <c r="B39" s="17"/>
      <c r="C39" s="32">
        <v>128729914</v>
      </c>
      <c r="D39" s="32"/>
      <c r="E39" s="33"/>
      <c r="F39" s="2"/>
      <c r="G39" s="2">
        <v>106068704</v>
      </c>
      <c r="H39" s="2">
        <f>+G40+H60</f>
        <v>31793204</v>
      </c>
      <c r="I39" s="2">
        <f>+H40+I60</f>
        <v>31514492</v>
      </c>
      <c r="J39" s="2">
        <f>+G39</f>
        <v>106068704</v>
      </c>
      <c r="K39" s="2">
        <f>+I40+K60</f>
        <v>37491759</v>
      </c>
      <c r="L39" s="2">
        <f>+K40+L60</f>
        <v>61203768</v>
      </c>
      <c r="M39" s="2">
        <f>+L40+M60</f>
        <v>37983046</v>
      </c>
      <c r="N39" s="2">
        <f>+K39</f>
        <v>37491759</v>
      </c>
      <c r="O39" s="2">
        <f>+M40+O60</f>
        <v>56187430</v>
      </c>
      <c r="P39" s="2">
        <f>+O40+P60</f>
        <v>82915637</v>
      </c>
      <c r="Q39" s="2">
        <f>+P40+Q60</f>
        <v>109960460</v>
      </c>
      <c r="R39" s="2">
        <f>+O39</f>
        <v>56187430</v>
      </c>
      <c r="S39" s="2">
        <f>+Q40+S60</f>
        <v>-8208693</v>
      </c>
      <c r="T39" s="2">
        <f>+S40+T60</f>
        <v>23869450</v>
      </c>
      <c r="U39" s="2">
        <f>+T40+U60</f>
        <v>39526952</v>
      </c>
      <c r="V39" s="2">
        <f>+S39</f>
        <v>-8208693</v>
      </c>
      <c r="W39" s="2">
        <f>+G39</f>
        <v>106068704</v>
      </c>
      <c r="X39" s="2"/>
      <c r="Y39" s="2">
        <f>+W39-X39</f>
        <v>106068704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86777391</v>
      </c>
      <c r="D40" s="43">
        <f t="shared" ref="D40:AA40" si="4">+D38+D39</f>
        <v>0</v>
      </c>
      <c r="E40" s="44">
        <f t="shared" si="4"/>
        <v>-85019193</v>
      </c>
      <c r="F40" s="45">
        <f t="shared" si="4"/>
        <v>-37285592</v>
      </c>
      <c r="G40" s="45">
        <f t="shared" si="4"/>
        <v>31799336</v>
      </c>
      <c r="H40" s="45">
        <f t="shared" si="4"/>
        <v>31514492</v>
      </c>
      <c r="I40" s="45">
        <f t="shared" si="4"/>
        <v>37491759</v>
      </c>
      <c r="J40" s="45">
        <f>+I40</f>
        <v>37491759</v>
      </c>
      <c r="K40" s="45">
        <f t="shared" si="4"/>
        <v>61203768</v>
      </c>
      <c r="L40" s="45">
        <f t="shared" si="4"/>
        <v>37983046</v>
      </c>
      <c r="M40" s="45">
        <f t="shared" si="4"/>
        <v>56187430</v>
      </c>
      <c r="N40" s="45">
        <f>+M40</f>
        <v>56187430</v>
      </c>
      <c r="O40" s="45">
        <f t="shared" si="4"/>
        <v>82915637</v>
      </c>
      <c r="P40" s="45">
        <f t="shared" si="4"/>
        <v>109960460</v>
      </c>
      <c r="Q40" s="45">
        <f t="shared" si="4"/>
        <v>-8208693</v>
      </c>
      <c r="R40" s="45">
        <f>+Q40</f>
        <v>-8208693</v>
      </c>
      <c r="S40" s="45">
        <f t="shared" si="4"/>
        <v>23869450</v>
      </c>
      <c r="T40" s="45">
        <f t="shared" si="4"/>
        <v>39526952</v>
      </c>
      <c r="U40" s="45">
        <f t="shared" si="4"/>
        <v>68883282</v>
      </c>
      <c r="V40" s="45">
        <f>+U40</f>
        <v>68883282</v>
      </c>
      <c r="W40" s="45">
        <f>+V40</f>
        <v>68883282</v>
      </c>
      <c r="X40" s="45">
        <f t="shared" si="4"/>
        <v>-37285592</v>
      </c>
      <c r="Y40" s="45">
        <f t="shared" si="4"/>
        <v>106175006</v>
      </c>
      <c r="Z40" s="46">
        <f>+IF(X40&lt;&gt;0,+(Y40/X40)*100,0)</f>
        <v>-284.7614864208137</v>
      </c>
      <c r="AA40" s="47">
        <f t="shared" si="4"/>
        <v>-37285592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106068704</v>
      </c>
      <c r="H60">
        <v>-6132</v>
      </c>
      <c r="J60">
        <v>106068704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-1656720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-1656720</v>
      </c>
      <c r="Y9" s="20">
        <v>1656720</v>
      </c>
      <c r="Z9" s="21">
        <v>-100</v>
      </c>
      <c r="AA9" s="22">
        <v>-1656720</v>
      </c>
    </row>
    <row r="10" spans="1:27" x14ac:dyDescent="0.25">
      <c r="A10" s="23" t="s">
        <v>38</v>
      </c>
      <c r="B10" s="17" t="s">
        <v>6</v>
      </c>
      <c r="C10" s="18">
        <v>20197000</v>
      </c>
      <c r="D10" s="18"/>
      <c r="E10" s="19">
        <v>19105000</v>
      </c>
      <c r="F10" s="20">
        <v>19105000</v>
      </c>
      <c r="G10" s="20">
        <v>7373000</v>
      </c>
      <c r="H10" s="20"/>
      <c r="I10" s="20"/>
      <c r="J10" s="20">
        <v>7373000</v>
      </c>
      <c r="K10" s="20"/>
      <c r="L10" s="20">
        <v>11732000</v>
      </c>
      <c r="M10" s="20"/>
      <c r="N10" s="20">
        <v>11732000</v>
      </c>
      <c r="O10" s="20"/>
      <c r="P10" s="20"/>
      <c r="Q10" s="20"/>
      <c r="R10" s="20"/>
      <c r="S10" s="20"/>
      <c r="T10" s="20"/>
      <c r="U10" s="20"/>
      <c r="V10" s="20"/>
      <c r="W10" s="20">
        <v>19105000</v>
      </c>
      <c r="X10" s="20">
        <v>19105000</v>
      </c>
      <c r="Y10" s="20"/>
      <c r="Z10" s="21"/>
      <c r="AA10" s="22">
        <v>19105000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-9541868</v>
      </c>
      <c r="D14" s="18"/>
      <c r="E14" s="19">
        <v>-7294689</v>
      </c>
      <c r="F14" s="20">
        <v>-13503761</v>
      </c>
      <c r="G14" s="20">
        <v>-783361</v>
      </c>
      <c r="H14" s="20">
        <v>-1986201</v>
      </c>
      <c r="I14" s="20">
        <v>-46877</v>
      </c>
      <c r="J14" s="20">
        <v>-2816439</v>
      </c>
      <c r="K14" s="20"/>
      <c r="L14" s="20">
        <v>-1570285</v>
      </c>
      <c r="M14" s="20">
        <v>-2093753</v>
      </c>
      <c r="N14" s="20">
        <v>-3664038</v>
      </c>
      <c r="O14" s="20">
        <v>-1618308</v>
      </c>
      <c r="P14" s="20">
        <v>-1851775</v>
      </c>
      <c r="Q14" s="20">
        <v>-1601379</v>
      </c>
      <c r="R14" s="20">
        <v>-5071462</v>
      </c>
      <c r="S14" s="20">
        <v>-9424208</v>
      </c>
      <c r="T14" s="20">
        <v>-4634779</v>
      </c>
      <c r="U14" s="20">
        <v>-881841</v>
      </c>
      <c r="V14" s="20">
        <v>-14940828</v>
      </c>
      <c r="W14" s="20">
        <v>-26492767</v>
      </c>
      <c r="X14" s="20">
        <v>-13503761</v>
      </c>
      <c r="Y14" s="20">
        <v>-12989006</v>
      </c>
      <c r="Z14" s="21">
        <v>96.188061977696435</v>
      </c>
      <c r="AA14" s="22">
        <v>-13503761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10655132</v>
      </c>
      <c r="D17" s="26">
        <f>SUM(D6:D16)</f>
        <v>0</v>
      </c>
      <c r="E17" s="27">
        <f t="shared" si="0"/>
        <v>11810311</v>
      </c>
      <c r="F17" s="28">
        <f t="shared" si="0"/>
        <v>3944519</v>
      </c>
      <c r="G17" s="28">
        <f t="shared" si="0"/>
        <v>6589639</v>
      </c>
      <c r="H17" s="28">
        <f t="shared" si="0"/>
        <v>-1986201</v>
      </c>
      <c r="I17" s="28">
        <f t="shared" si="0"/>
        <v>-46877</v>
      </c>
      <c r="J17" s="28">
        <f t="shared" si="0"/>
        <v>4556561</v>
      </c>
      <c r="K17" s="28">
        <f t="shared" si="0"/>
        <v>0</v>
      </c>
      <c r="L17" s="28">
        <f t="shared" si="0"/>
        <v>10161715</v>
      </c>
      <c r="M17" s="28">
        <f t="shared" si="0"/>
        <v>-2093753</v>
      </c>
      <c r="N17" s="28">
        <f t="shared" si="0"/>
        <v>8067962</v>
      </c>
      <c r="O17" s="28">
        <f t="shared" si="0"/>
        <v>-1618308</v>
      </c>
      <c r="P17" s="28">
        <f t="shared" si="0"/>
        <v>-1851775</v>
      </c>
      <c r="Q17" s="28">
        <f t="shared" si="0"/>
        <v>-1601379</v>
      </c>
      <c r="R17" s="28">
        <f t="shared" si="0"/>
        <v>-5071462</v>
      </c>
      <c r="S17" s="28">
        <f t="shared" si="0"/>
        <v>-9424208</v>
      </c>
      <c r="T17" s="28">
        <f t="shared" si="0"/>
        <v>-4634779</v>
      </c>
      <c r="U17" s="28">
        <f t="shared" si="0"/>
        <v>-881841</v>
      </c>
      <c r="V17" s="28">
        <f t="shared" si="0"/>
        <v>-14940828</v>
      </c>
      <c r="W17" s="28">
        <f t="shared" si="0"/>
        <v>-7387767</v>
      </c>
      <c r="X17" s="28">
        <f t="shared" si="0"/>
        <v>3944519</v>
      </c>
      <c r="Y17" s="28">
        <f t="shared" si="0"/>
        <v>-11332286</v>
      </c>
      <c r="Z17" s="29">
        <f>+IF(X17&lt;&gt;0,+(Y17/X17)*100,0)</f>
        <v>-287.29196132659013</v>
      </c>
      <c r="AA17" s="30">
        <f>SUM(AA6:AA16)</f>
        <v>3944519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-28646766</v>
      </c>
      <c r="D26" s="18"/>
      <c r="E26" s="19">
        <v>-19743480</v>
      </c>
      <c r="F26" s="20">
        <v>-17434480</v>
      </c>
      <c r="G26" s="20">
        <v>-2704317</v>
      </c>
      <c r="H26" s="20">
        <v>-2254908</v>
      </c>
      <c r="I26" s="20">
        <v>-4578439</v>
      </c>
      <c r="J26" s="20">
        <v>-9537664</v>
      </c>
      <c r="K26" s="20">
        <v>-2239300</v>
      </c>
      <c r="L26" s="20">
        <v>-3097211</v>
      </c>
      <c r="M26" s="20"/>
      <c r="N26" s="20">
        <v>-5336511</v>
      </c>
      <c r="O26" s="20">
        <v>-2046238</v>
      </c>
      <c r="P26" s="20">
        <v>-123833</v>
      </c>
      <c r="Q26" s="20"/>
      <c r="R26" s="20">
        <v>-2170071</v>
      </c>
      <c r="S26" s="20"/>
      <c r="T26" s="20">
        <v>-1252590</v>
      </c>
      <c r="U26" s="20">
        <v>-1769167</v>
      </c>
      <c r="V26" s="20">
        <v>-3021757</v>
      </c>
      <c r="W26" s="20">
        <v>-20066003</v>
      </c>
      <c r="X26" s="20">
        <v>-17434480</v>
      </c>
      <c r="Y26" s="20">
        <v>-2631523</v>
      </c>
      <c r="Z26" s="21">
        <v>15.093785418320477</v>
      </c>
      <c r="AA26" s="22">
        <v>-17434480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-28646766</v>
      </c>
      <c r="D27" s="26">
        <f>SUM(D21:D26)</f>
        <v>0</v>
      </c>
      <c r="E27" s="27">
        <f t="shared" si="1"/>
        <v>-19743480</v>
      </c>
      <c r="F27" s="28">
        <f t="shared" si="1"/>
        <v>-17434480</v>
      </c>
      <c r="G27" s="28">
        <f t="shared" si="1"/>
        <v>-2704317</v>
      </c>
      <c r="H27" s="28">
        <f t="shared" si="1"/>
        <v>-2254908</v>
      </c>
      <c r="I27" s="28">
        <f t="shared" si="1"/>
        <v>-4578439</v>
      </c>
      <c r="J27" s="28">
        <f t="shared" si="1"/>
        <v>-9537664</v>
      </c>
      <c r="K27" s="28">
        <f t="shared" si="1"/>
        <v>-2239300</v>
      </c>
      <c r="L27" s="28">
        <f t="shared" si="1"/>
        <v>-3097211</v>
      </c>
      <c r="M27" s="28">
        <f t="shared" si="1"/>
        <v>0</v>
      </c>
      <c r="N27" s="28">
        <f t="shared" si="1"/>
        <v>-5336511</v>
      </c>
      <c r="O27" s="28">
        <f t="shared" si="1"/>
        <v>-2046238</v>
      </c>
      <c r="P27" s="28">
        <f t="shared" si="1"/>
        <v>-123833</v>
      </c>
      <c r="Q27" s="28">
        <f t="shared" si="1"/>
        <v>0</v>
      </c>
      <c r="R27" s="28">
        <f t="shared" si="1"/>
        <v>-2170071</v>
      </c>
      <c r="S27" s="28">
        <f t="shared" si="1"/>
        <v>0</v>
      </c>
      <c r="T27" s="28">
        <f t="shared" si="1"/>
        <v>-1252590</v>
      </c>
      <c r="U27" s="28">
        <f t="shared" si="1"/>
        <v>-1769167</v>
      </c>
      <c r="V27" s="28">
        <f t="shared" si="1"/>
        <v>-3021757</v>
      </c>
      <c r="W27" s="28">
        <f t="shared" si="1"/>
        <v>-20066003</v>
      </c>
      <c r="X27" s="28">
        <f t="shared" si="1"/>
        <v>-17434480</v>
      </c>
      <c r="Y27" s="28">
        <f t="shared" si="1"/>
        <v>-2631523</v>
      </c>
      <c r="Z27" s="29">
        <f>+IF(X27&lt;&gt;0,+(Y27/X27)*100,0)</f>
        <v>15.093785418320477</v>
      </c>
      <c r="AA27" s="30">
        <f>SUM(AA21:AA26)</f>
        <v>-17434480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-17991634</v>
      </c>
      <c r="D38" s="32">
        <f>+D17+D27+D36</f>
        <v>0</v>
      </c>
      <c r="E38" s="33">
        <f t="shared" si="3"/>
        <v>-7933169</v>
      </c>
      <c r="F38" s="2">
        <f t="shared" si="3"/>
        <v>-13489961</v>
      </c>
      <c r="G38" s="2">
        <f t="shared" si="3"/>
        <v>3885322</v>
      </c>
      <c r="H38" s="2">
        <f t="shared" si="3"/>
        <v>-4241109</v>
      </c>
      <c r="I38" s="2">
        <f t="shared" si="3"/>
        <v>-4625316</v>
      </c>
      <c r="J38" s="2">
        <f t="shared" si="3"/>
        <v>-4981103</v>
      </c>
      <c r="K38" s="2">
        <f t="shared" si="3"/>
        <v>-2239300</v>
      </c>
      <c r="L38" s="2">
        <f t="shared" si="3"/>
        <v>7064504</v>
      </c>
      <c r="M38" s="2">
        <f t="shared" si="3"/>
        <v>-2093753</v>
      </c>
      <c r="N38" s="2">
        <f t="shared" si="3"/>
        <v>2731451</v>
      </c>
      <c r="O38" s="2">
        <f t="shared" si="3"/>
        <v>-3664546</v>
      </c>
      <c r="P38" s="2">
        <f t="shared" si="3"/>
        <v>-1975608</v>
      </c>
      <c r="Q38" s="2">
        <f t="shared" si="3"/>
        <v>-1601379</v>
      </c>
      <c r="R38" s="2">
        <f t="shared" si="3"/>
        <v>-7241533</v>
      </c>
      <c r="S38" s="2">
        <f t="shared" si="3"/>
        <v>-9424208</v>
      </c>
      <c r="T38" s="2">
        <f t="shared" si="3"/>
        <v>-5887369</v>
      </c>
      <c r="U38" s="2">
        <f t="shared" si="3"/>
        <v>-2651008</v>
      </c>
      <c r="V38" s="2">
        <f t="shared" si="3"/>
        <v>-17962585</v>
      </c>
      <c r="W38" s="2">
        <f t="shared" si="3"/>
        <v>-27453770</v>
      </c>
      <c r="X38" s="2">
        <f t="shared" si="3"/>
        <v>-13489961</v>
      </c>
      <c r="Y38" s="2">
        <f t="shared" si="3"/>
        <v>-13963809</v>
      </c>
      <c r="Z38" s="34">
        <f>+IF(X38&lt;&gt;0,+(Y38/X38)*100,0)</f>
        <v>103.51259725658213</v>
      </c>
      <c r="AA38" s="35">
        <f>+AA17+AA27+AA36</f>
        <v>-13489961</v>
      </c>
    </row>
    <row r="39" spans="1:27" x14ac:dyDescent="0.25">
      <c r="A39" s="23" t="s">
        <v>60</v>
      </c>
      <c r="B39" s="17"/>
      <c r="C39" s="32">
        <v>-324485289</v>
      </c>
      <c r="D39" s="32"/>
      <c r="E39" s="33"/>
      <c r="F39" s="2"/>
      <c r="G39" s="2">
        <v>-342520733</v>
      </c>
      <c r="H39" s="2">
        <f>+G40+H60</f>
        <v>-338635411</v>
      </c>
      <c r="I39" s="2">
        <f>+H40+I60</f>
        <v>-342876520</v>
      </c>
      <c r="J39" s="2">
        <f>+G39</f>
        <v>-342520733</v>
      </c>
      <c r="K39" s="2">
        <f>+I40+K60</f>
        <v>-347501836</v>
      </c>
      <c r="L39" s="2">
        <f>+K40+L60</f>
        <v>-349741136</v>
      </c>
      <c r="M39" s="2">
        <f>+L40+M60</f>
        <v>-342676632</v>
      </c>
      <c r="N39" s="2">
        <f>+K39</f>
        <v>-347501836</v>
      </c>
      <c r="O39" s="2">
        <f>+M40+O60</f>
        <v>-344770385</v>
      </c>
      <c r="P39" s="2">
        <f>+O40+P60</f>
        <v>-348434931</v>
      </c>
      <c r="Q39" s="2">
        <f>+P40+Q60</f>
        <v>-350410539</v>
      </c>
      <c r="R39" s="2">
        <f>+O39</f>
        <v>-344770385</v>
      </c>
      <c r="S39" s="2">
        <f>+Q40+S60</f>
        <v>-352011918</v>
      </c>
      <c r="T39" s="2">
        <f>+S40+T60</f>
        <v>-361436126</v>
      </c>
      <c r="U39" s="2">
        <f>+T40+U60</f>
        <v>-367323495</v>
      </c>
      <c r="V39" s="2">
        <f>+S39</f>
        <v>-352011918</v>
      </c>
      <c r="W39" s="2">
        <f>+G39</f>
        <v>-342520733</v>
      </c>
      <c r="X39" s="2"/>
      <c r="Y39" s="2">
        <f>+W39-X39</f>
        <v>-342520733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-342476923</v>
      </c>
      <c r="D40" s="43">
        <f t="shared" ref="D40:AA40" si="4">+D38+D39</f>
        <v>0</v>
      </c>
      <c r="E40" s="44">
        <f t="shared" si="4"/>
        <v>-7933169</v>
      </c>
      <c r="F40" s="45">
        <f t="shared" si="4"/>
        <v>-13489961</v>
      </c>
      <c r="G40" s="45">
        <f t="shared" si="4"/>
        <v>-338635411</v>
      </c>
      <c r="H40" s="45">
        <f t="shared" si="4"/>
        <v>-342876520</v>
      </c>
      <c r="I40" s="45">
        <f t="shared" si="4"/>
        <v>-347501836</v>
      </c>
      <c r="J40" s="45">
        <f>+I40</f>
        <v>-347501836</v>
      </c>
      <c r="K40" s="45">
        <f t="shared" si="4"/>
        <v>-349741136</v>
      </c>
      <c r="L40" s="45">
        <f t="shared" si="4"/>
        <v>-342676632</v>
      </c>
      <c r="M40" s="45">
        <f t="shared" si="4"/>
        <v>-344770385</v>
      </c>
      <c r="N40" s="45">
        <f>+M40</f>
        <v>-344770385</v>
      </c>
      <c r="O40" s="45">
        <f t="shared" si="4"/>
        <v>-348434931</v>
      </c>
      <c r="P40" s="45">
        <f t="shared" si="4"/>
        <v>-350410539</v>
      </c>
      <c r="Q40" s="45">
        <f t="shared" si="4"/>
        <v>-352011918</v>
      </c>
      <c r="R40" s="45">
        <f>+Q40</f>
        <v>-352011918</v>
      </c>
      <c r="S40" s="45">
        <f t="shared" si="4"/>
        <v>-361436126</v>
      </c>
      <c r="T40" s="45">
        <f t="shared" si="4"/>
        <v>-367323495</v>
      </c>
      <c r="U40" s="45">
        <f t="shared" si="4"/>
        <v>-369974503</v>
      </c>
      <c r="V40" s="45">
        <f>+U40</f>
        <v>-369974503</v>
      </c>
      <c r="W40" s="45">
        <f>+V40</f>
        <v>-369974503</v>
      </c>
      <c r="X40" s="45">
        <f t="shared" si="4"/>
        <v>-13489961</v>
      </c>
      <c r="Y40" s="45">
        <f t="shared" si="4"/>
        <v>-356484542</v>
      </c>
      <c r="Z40" s="46">
        <f>+IF(X40&lt;&gt;0,+(Y40/X40)*100,0)</f>
        <v>2642.5913462611197</v>
      </c>
      <c r="AA40" s="47">
        <f t="shared" si="4"/>
        <v>-13489961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-342520733</v>
      </c>
      <c r="J60">
        <v>-342520733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-65958247</v>
      </c>
      <c r="D14" s="18"/>
      <c r="E14" s="19">
        <v>-61440000</v>
      </c>
      <c r="F14" s="20">
        <v>-64440000</v>
      </c>
      <c r="G14" s="20">
        <v>-10912719</v>
      </c>
      <c r="H14" s="20">
        <v>-1932311</v>
      </c>
      <c r="I14" s="20">
        <v>-14193012</v>
      </c>
      <c r="J14" s="20">
        <v>-27038042</v>
      </c>
      <c r="K14" s="20">
        <v>-7510820</v>
      </c>
      <c r="L14" s="20">
        <v>-1012458</v>
      </c>
      <c r="M14" s="20">
        <v>-11301067</v>
      </c>
      <c r="N14" s="20">
        <v>-19824345</v>
      </c>
      <c r="O14" s="20">
        <v>-6556984</v>
      </c>
      <c r="P14" s="20">
        <v>-2363109</v>
      </c>
      <c r="Q14" s="20">
        <v>-10422832</v>
      </c>
      <c r="R14" s="20">
        <v>-19342925</v>
      </c>
      <c r="S14" s="20">
        <v>-5874055</v>
      </c>
      <c r="T14" s="20">
        <v>-1062204</v>
      </c>
      <c r="U14" s="20">
        <v>-11143724</v>
      </c>
      <c r="V14" s="20">
        <v>-18079983</v>
      </c>
      <c r="W14" s="20">
        <v>-84285295</v>
      </c>
      <c r="X14" s="20">
        <v>-64440000</v>
      </c>
      <c r="Y14" s="20">
        <v>-19845295</v>
      </c>
      <c r="Z14" s="21">
        <v>30.796547175667289</v>
      </c>
      <c r="AA14" s="22">
        <v>-64440000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-65958247</v>
      </c>
      <c r="D17" s="26">
        <f>SUM(D6:D16)</f>
        <v>0</v>
      </c>
      <c r="E17" s="27">
        <f t="shared" si="0"/>
        <v>-61440000</v>
      </c>
      <c r="F17" s="28">
        <f t="shared" si="0"/>
        <v>-64440000</v>
      </c>
      <c r="G17" s="28">
        <f t="shared" si="0"/>
        <v>-10912719</v>
      </c>
      <c r="H17" s="28">
        <f t="shared" si="0"/>
        <v>-1932311</v>
      </c>
      <c r="I17" s="28">
        <f t="shared" si="0"/>
        <v>-14193012</v>
      </c>
      <c r="J17" s="28">
        <f t="shared" si="0"/>
        <v>-27038042</v>
      </c>
      <c r="K17" s="28">
        <f t="shared" si="0"/>
        <v>-7510820</v>
      </c>
      <c r="L17" s="28">
        <f t="shared" si="0"/>
        <v>-1012458</v>
      </c>
      <c r="M17" s="28">
        <f t="shared" si="0"/>
        <v>-11301067</v>
      </c>
      <c r="N17" s="28">
        <f t="shared" si="0"/>
        <v>-19824345</v>
      </c>
      <c r="O17" s="28">
        <f t="shared" si="0"/>
        <v>-6556984</v>
      </c>
      <c r="P17" s="28">
        <f t="shared" si="0"/>
        <v>-2363109</v>
      </c>
      <c r="Q17" s="28">
        <f t="shared" si="0"/>
        <v>-10422832</v>
      </c>
      <c r="R17" s="28">
        <f t="shared" si="0"/>
        <v>-19342925</v>
      </c>
      <c r="S17" s="28">
        <f t="shared" si="0"/>
        <v>-5874055</v>
      </c>
      <c r="T17" s="28">
        <f t="shared" si="0"/>
        <v>-1062204</v>
      </c>
      <c r="U17" s="28">
        <f t="shared" si="0"/>
        <v>-11143724</v>
      </c>
      <c r="V17" s="28">
        <f t="shared" si="0"/>
        <v>-18079983</v>
      </c>
      <c r="W17" s="28">
        <f t="shared" si="0"/>
        <v>-84285295</v>
      </c>
      <c r="X17" s="28">
        <f t="shared" si="0"/>
        <v>-64440000</v>
      </c>
      <c r="Y17" s="28">
        <f t="shared" si="0"/>
        <v>-19845295</v>
      </c>
      <c r="Z17" s="29">
        <f>+IF(X17&lt;&gt;0,+(Y17/X17)*100,0)</f>
        <v>30.796547175667289</v>
      </c>
      <c r="AA17" s="30">
        <f>SUM(AA6:AA16)</f>
        <v>-64440000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-65958247</v>
      </c>
      <c r="D38" s="32">
        <f>+D17+D27+D36</f>
        <v>0</v>
      </c>
      <c r="E38" s="33">
        <f t="shared" si="3"/>
        <v>-61440000</v>
      </c>
      <c r="F38" s="2">
        <f t="shared" si="3"/>
        <v>-64440000</v>
      </c>
      <c r="G38" s="2">
        <f t="shared" si="3"/>
        <v>-10912719</v>
      </c>
      <c r="H38" s="2">
        <f t="shared" si="3"/>
        <v>-1932311</v>
      </c>
      <c r="I38" s="2">
        <f t="shared" si="3"/>
        <v>-14193012</v>
      </c>
      <c r="J38" s="2">
        <f t="shared" si="3"/>
        <v>-27038042</v>
      </c>
      <c r="K38" s="2">
        <f t="shared" si="3"/>
        <v>-7510820</v>
      </c>
      <c r="L38" s="2">
        <f t="shared" si="3"/>
        <v>-1012458</v>
      </c>
      <c r="M38" s="2">
        <f t="shared" si="3"/>
        <v>-11301067</v>
      </c>
      <c r="N38" s="2">
        <f t="shared" si="3"/>
        <v>-19824345</v>
      </c>
      <c r="O38" s="2">
        <f t="shared" si="3"/>
        <v>-6556984</v>
      </c>
      <c r="P38" s="2">
        <f t="shared" si="3"/>
        <v>-2363109</v>
      </c>
      <c r="Q38" s="2">
        <f t="shared" si="3"/>
        <v>-10422832</v>
      </c>
      <c r="R38" s="2">
        <f t="shared" si="3"/>
        <v>-19342925</v>
      </c>
      <c r="S38" s="2">
        <f t="shared" si="3"/>
        <v>-5874055</v>
      </c>
      <c r="T38" s="2">
        <f t="shared" si="3"/>
        <v>-1062204</v>
      </c>
      <c r="U38" s="2">
        <f t="shared" si="3"/>
        <v>-11143724</v>
      </c>
      <c r="V38" s="2">
        <f t="shared" si="3"/>
        <v>-18079983</v>
      </c>
      <c r="W38" s="2">
        <f t="shared" si="3"/>
        <v>-84285295</v>
      </c>
      <c r="X38" s="2">
        <f t="shared" si="3"/>
        <v>-64440000</v>
      </c>
      <c r="Y38" s="2">
        <f t="shared" si="3"/>
        <v>-19845295</v>
      </c>
      <c r="Z38" s="34">
        <f>+IF(X38&lt;&gt;0,+(Y38/X38)*100,0)</f>
        <v>30.796547175667289</v>
      </c>
      <c r="AA38" s="35">
        <f>+AA17+AA27+AA36</f>
        <v>-64440000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-10912719</v>
      </c>
      <c r="I39" s="2">
        <f>+H40+I60</f>
        <v>-12845030</v>
      </c>
      <c r="J39" s="2">
        <f>+G39</f>
        <v>0</v>
      </c>
      <c r="K39" s="2">
        <f>+I40+K60</f>
        <v>-27038042</v>
      </c>
      <c r="L39" s="2">
        <f>+K40+L60</f>
        <v>-34548862</v>
      </c>
      <c r="M39" s="2">
        <f>+L40+M60</f>
        <v>-35561320</v>
      </c>
      <c r="N39" s="2">
        <f>+K39</f>
        <v>-27038042</v>
      </c>
      <c r="O39" s="2">
        <f>+M40+O60</f>
        <v>-46862387</v>
      </c>
      <c r="P39" s="2">
        <f>+O40+P60</f>
        <v>-53419371</v>
      </c>
      <c r="Q39" s="2">
        <f>+P40+Q60</f>
        <v>-55782480</v>
      </c>
      <c r="R39" s="2">
        <f>+O39</f>
        <v>-46862387</v>
      </c>
      <c r="S39" s="2">
        <f>+Q40+S60</f>
        <v>-66205312</v>
      </c>
      <c r="T39" s="2">
        <f>+S40+T60</f>
        <v>-72079367</v>
      </c>
      <c r="U39" s="2">
        <f>+T40+U60</f>
        <v>-73141571</v>
      </c>
      <c r="V39" s="2">
        <f>+S39</f>
        <v>-66205312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-65958247</v>
      </c>
      <c r="D40" s="43">
        <f t="shared" ref="D40:AA40" si="4">+D38+D39</f>
        <v>0</v>
      </c>
      <c r="E40" s="44">
        <f t="shared" si="4"/>
        <v>-61440000</v>
      </c>
      <c r="F40" s="45">
        <f t="shared" si="4"/>
        <v>-64440000</v>
      </c>
      <c r="G40" s="45">
        <f t="shared" si="4"/>
        <v>-10912719</v>
      </c>
      <c r="H40" s="45">
        <f t="shared" si="4"/>
        <v>-12845030</v>
      </c>
      <c r="I40" s="45">
        <f t="shared" si="4"/>
        <v>-27038042</v>
      </c>
      <c r="J40" s="45">
        <f>+I40</f>
        <v>-27038042</v>
      </c>
      <c r="K40" s="45">
        <f t="shared" si="4"/>
        <v>-34548862</v>
      </c>
      <c r="L40" s="45">
        <f t="shared" si="4"/>
        <v>-35561320</v>
      </c>
      <c r="M40" s="45">
        <f t="shared" si="4"/>
        <v>-46862387</v>
      </c>
      <c r="N40" s="45">
        <f>+M40</f>
        <v>-46862387</v>
      </c>
      <c r="O40" s="45">
        <f t="shared" si="4"/>
        <v>-53419371</v>
      </c>
      <c r="P40" s="45">
        <f t="shared" si="4"/>
        <v>-55782480</v>
      </c>
      <c r="Q40" s="45">
        <f t="shared" si="4"/>
        <v>-66205312</v>
      </c>
      <c r="R40" s="45">
        <f>+Q40</f>
        <v>-66205312</v>
      </c>
      <c r="S40" s="45">
        <f t="shared" si="4"/>
        <v>-72079367</v>
      </c>
      <c r="T40" s="45">
        <f t="shared" si="4"/>
        <v>-73141571</v>
      </c>
      <c r="U40" s="45">
        <f t="shared" si="4"/>
        <v>-84285295</v>
      </c>
      <c r="V40" s="45">
        <f>+U40</f>
        <v>-84285295</v>
      </c>
      <c r="W40" s="45">
        <f>+V40</f>
        <v>-84285295</v>
      </c>
      <c r="X40" s="45">
        <f t="shared" si="4"/>
        <v>-64440000</v>
      </c>
      <c r="Y40" s="45">
        <f t="shared" si="4"/>
        <v>-19845295</v>
      </c>
      <c r="Z40" s="46">
        <f>+IF(X40&lt;&gt;0,+(Y40/X40)*100,0)</f>
        <v>30.796547175667289</v>
      </c>
      <c r="AA40" s="47">
        <f t="shared" si="4"/>
        <v>-64440000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-14458633</v>
      </c>
      <c r="F14" s="20">
        <v>-18927428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-18927428</v>
      </c>
      <c r="Y14" s="20">
        <v>18927428</v>
      </c>
      <c r="Z14" s="21">
        <v>-100</v>
      </c>
      <c r="AA14" s="22">
        <v>-18927428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-14458633</v>
      </c>
      <c r="F17" s="28">
        <f t="shared" si="0"/>
        <v>-18927428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-18927428</v>
      </c>
      <c r="Y17" s="28">
        <f t="shared" si="0"/>
        <v>18927428</v>
      </c>
      <c r="Z17" s="29">
        <f>+IF(X17&lt;&gt;0,+(Y17/X17)*100,0)</f>
        <v>-100</v>
      </c>
      <c r="AA17" s="30">
        <f>SUM(AA6:AA16)</f>
        <v>-18927428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-14458633</v>
      </c>
      <c r="F38" s="2">
        <f t="shared" si="3"/>
        <v>-18927428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-18927428</v>
      </c>
      <c r="Y38" s="2">
        <f t="shared" si="3"/>
        <v>18927428</v>
      </c>
      <c r="Z38" s="34">
        <f>+IF(X38&lt;&gt;0,+(Y38/X38)*100,0)</f>
        <v>-100</v>
      </c>
      <c r="AA38" s="35">
        <f>+AA17+AA27+AA36</f>
        <v>-18927428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-14458633</v>
      </c>
      <c r="F40" s="45">
        <f t="shared" si="4"/>
        <v>-18927428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-18927428</v>
      </c>
      <c r="Y40" s="45">
        <f t="shared" si="4"/>
        <v>18927428</v>
      </c>
      <c r="Z40" s="46">
        <f>+IF(X40&lt;&gt;0,+(Y40/X40)*100,0)</f>
        <v>-100</v>
      </c>
      <c r="AA40" s="47">
        <f t="shared" si="4"/>
        <v>-18927428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1515042214</v>
      </c>
      <c r="D7" s="18"/>
      <c r="E7" s="19">
        <v>1726475578</v>
      </c>
      <c r="F7" s="20">
        <v>1717122909</v>
      </c>
      <c r="G7" s="20">
        <v>148547567</v>
      </c>
      <c r="H7" s="20">
        <v>150555177</v>
      </c>
      <c r="I7" s="20">
        <v>127999742</v>
      </c>
      <c r="J7" s="20">
        <v>427102486</v>
      </c>
      <c r="K7" s="20">
        <v>158751175</v>
      </c>
      <c r="L7" s="20">
        <v>150495906</v>
      </c>
      <c r="M7" s="20">
        <v>141438262</v>
      </c>
      <c r="N7" s="20">
        <v>450685343</v>
      </c>
      <c r="O7" s="20">
        <v>144177873</v>
      </c>
      <c r="P7" s="20">
        <v>149070641</v>
      </c>
      <c r="Q7" s="20">
        <v>135046515</v>
      </c>
      <c r="R7" s="20">
        <v>428295029</v>
      </c>
      <c r="S7" s="20">
        <v>147015097</v>
      </c>
      <c r="T7" s="20">
        <v>150630750</v>
      </c>
      <c r="U7" s="20">
        <v>150672537</v>
      </c>
      <c r="V7" s="20">
        <v>448318384</v>
      </c>
      <c r="W7" s="20">
        <v>1754401242</v>
      </c>
      <c r="X7" s="20">
        <v>1717122909</v>
      </c>
      <c r="Y7" s="20">
        <v>37278333</v>
      </c>
      <c r="Z7" s="21">
        <v>2.1709763933968924</v>
      </c>
      <c r="AA7" s="22">
        <v>1717122909</v>
      </c>
    </row>
    <row r="8" spans="1:27" x14ac:dyDescent="0.25">
      <c r="A8" s="23" t="s">
        <v>36</v>
      </c>
      <c r="B8" s="17" t="s">
        <v>32</v>
      </c>
      <c r="C8" s="18">
        <v>4792487</v>
      </c>
      <c r="D8" s="18"/>
      <c r="E8" s="19">
        <v>6808681</v>
      </c>
      <c r="F8" s="20">
        <v>6808681</v>
      </c>
      <c r="G8" s="20">
        <v>358563</v>
      </c>
      <c r="H8" s="20">
        <v>219862</v>
      </c>
      <c r="I8" s="20">
        <v>290641</v>
      </c>
      <c r="J8" s="20">
        <v>869066</v>
      </c>
      <c r="K8" s="20">
        <v>434436</v>
      </c>
      <c r="L8" s="20">
        <v>305026</v>
      </c>
      <c r="M8" s="20">
        <v>174637</v>
      </c>
      <c r="N8" s="20">
        <v>914099</v>
      </c>
      <c r="O8" s="20">
        <v>223205</v>
      </c>
      <c r="P8" s="20">
        <v>492181</v>
      </c>
      <c r="Q8" s="20">
        <v>279612</v>
      </c>
      <c r="R8" s="20">
        <v>994998</v>
      </c>
      <c r="S8" s="20">
        <v>193828</v>
      </c>
      <c r="T8" s="20">
        <v>296564</v>
      </c>
      <c r="U8" s="20">
        <v>192853</v>
      </c>
      <c r="V8" s="20">
        <v>683245</v>
      </c>
      <c r="W8" s="20">
        <v>3461408</v>
      </c>
      <c r="X8" s="20">
        <v>6808681</v>
      </c>
      <c r="Y8" s="20">
        <v>-3347273</v>
      </c>
      <c r="Z8" s="21">
        <v>-49.161842066033053</v>
      </c>
      <c r="AA8" s="22">
        <v>6808681</v>
      </c>
    </row>
    <row r="9" spans="1:27" x14ac:dyDescent="0.25">
      <c r="A9" s="23" t="s">
        <v>37</v>
      </c>
      <c r="B9" s="17" t="s">
        <v>6</v>
      </c>
      <c r="C9" s="18">
        <v>7924234</v>
      </c>
      <c r="D9" s="18"/>
      <c r="E9" s="19">
        <v>190502</v>
      </c>
      <c r="F9" s="20">
        <v>201224</v>
      </c>
      <c r="G9" s="20">
        <v>1030516</v>
      </c>
      <c r="H9" s="20">
        <v>1185672</v>
      </c>
      <c r="I9" s="20">
        <v>850334</v>
      </c>
      <c r="J9" s="20">
        <v>3066522</v>
      </c>
      <c r="K9" s="20">
        <v>1116606</v>
      </c>
      <c r="L9" s="20">
        <v>975758</v>
      </c>
      <c r="M9" s="20">
        <v>968591</v>
      </c>
      <c r="N9" s="20">
        <v>3060955</v>
      </c>
      <c r="O9" s="20">
        <v>1045342</v>
      </c>
      <c r="P9" s="20">
        <v>1011645</v>
      </c>
      <c r="Q9" s="20">
        <v>1056061</v>
      </c>
      <c r="R9" s="20">
        <v>3113048</v>
      </c>
      <c r="S9" s="20">
        <v>1003550</v>
      </c>
      <c r="T9" s="20">
        <v>1100774</v>
      </c>
      <c r="U9" s="20">
        <v>1101747</v>
      </c>
      <c r="V9" s="20">
        <v>3206071</v>
      </c>
      <c r="W9" s="20">
        <v>12446596</v>
      </c>
      <c r="X9" s="20">
        <v>201224</v>
      </c>
      <c r="Y9" s="20">
        <v>12245372</v>
      </c>
      <c r="Z9" s="21">
        <v>6085.4430882996066</v>
      </c>
      <c r="AA9" s="22">
        <v>201224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12573000</v>
      </c>
      <c r="F10" s="20">
        <v>7544000</v>
      </c>
      <c r="G10" s="20">
        <v>6000000</v>
      </c>
      <c r="H10" s="20"/>
      <c r="I10" s="20"/>
      <c r="J10" s="20">
        <v>6000000</v>
      </c>
      <c r="K10" s="20"/>
      <c r="L10" s="20"/>
      <c r="M10" s="20"/>
      <c r="N10" s="20"/>
      <c r="O10" s="20"/>
      <c r="P10" s="20"/>
      <c r="Q10" s="20">
        <v>1544000</v>
      </c>
      <c r="R10" s="20">
        <v>1544000</v>
      </c>
      <c r="S10" s="20"/>
      <c r="T10" s="20"/>
      <c r="U10" s="20"/>
      <c r="V10" s="20"/>
      <c r="W10" s="20">
        <v>7544000</v>
      </c>
      <c r="X10" s="20">
        <v>7544000</v>
      </c>
      <c r="Y10" s="20"/>
      <c r="Z10" s="21"/>
      <c r="AA10" s="22">
        <v>7544000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41045806</v>
      </c>
      <c r="F11" s="20">
        <v>39094491</v>
      </c>
      <c r="G11" s="20"/>
      <c r="H11" s="20"/>
      <c r="I11" s="20"/>
      <c r="J11" s="20"/>
      <c r="K11" s="20">
        <v>76658</v>
      </c>
      <c r="L11" s="20">
        <v>333748</v>
      </c>
      <c r="M11" s="20">
        <v>175219</v>
      </c>
      <c r="N11" s="20">
        <v>585625</v>
      </c>
      <c r="O11" s="20">
        <v>225235</v>
      </c>
      <c r="P11" s="20">
        <v>427849</v>
      </c>
      <c r="Q11" s="20">
        <v>318316</v>
      </c>
      <c r="R11" s="20">
        <v>971400</v>
      </c>
      <c r="S11" s="20">
        <v>301357</v>
      </c>
      <c r="T11" s="20">
        <v>394870</v>
      </c>
      <c r="U11" s="20">
        <v>569600</v>
      </c>
      <c r="V11" s="20">
        <v>1265827</v>
      </c>
      <c r="W11" s="20">
        <v>2822852</v>
      </c>
      <c r="X11" s="20">
        <v>39094491</v>
      </c>
      <c r="Y11" s="20">
        <v>-36271639</v>
      </c>
      <c r="Z11" s="21">
        <v>-92.779412321802582</v>
      </c>
      <c r="AA11" s="22">
        <v>39094491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-1236307762</v>
      </c>
      <c r="D14" s="18"/>
      <c r="E14" s="19">
        <v>-1449602681</v>
      </c>
      <c r="F14" s="20">
        <v>-1409835059</v>
      </c>
      <c r="G14" s="20">
        <v>-137546431</v>
      </c>
      <c r="H14" s="20">
        <v>-166074630</v>
      </c>
      <c r="I14" s="20">
        <v>-165290430</v>
      </c>
      <c r="J14" s="20">
        <v>-468911491</v>
      </c>
      <c r="K14" s="20">
        <v>-123260208</v>
      </c>
      <c r="L14" s="20">
        <v>-104867121</v>
      </c>
      <c r="M14" s="20">
        <v>-103469928</v>
      </c>
      <c r="N14" s="20">
        <v>-331597257</v>
      </c>
      <c r="O14" s="20">
        <v>-103315273</v>
      </c>
      <c r="P14" s="20">
        <v>-96337576</v>
      </c>
      <c r="Q14" s="20">
        <v>-105540694</v>
      </c>
      <c r="R14" s="20">
        <v>-305193543</v>
      </c>
      <c r="S14" s="20">
        <v>-97658501</v>
      </c>
      <c r="T14" s="20">
        <v>-104209722</v>
      </c>
      <c r="U14" s="20">
        <v>-100943381</v>
      </c>
      <c r="V14" s="20">
        <v>-302811604</v>
      </c>
      <c r="W14" s="20">
        <v>-1408513895</v>
      </c>
      <c r="X14" s="20">
        <v>-1409835059</v>
      </c>
      <c r="Y14" s="20">
        <v>1321164</v>
      </c>
      <c r="Z14" s="21">
        <v>-9.3710536673496075E-2</v>
      </c>
      <c r="AA14" s="22">
        <v>-1409835059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291451173</v>
      </c>
      <c r="D17" s="26">
        <f>SUM(D6:D16)</f>
        <v>0</v>
      </c>
      <c r="E17" s="27">
        <f t="shared" si="0"/>
        <v>337490886</v>
      </c>
      <c r="F17" s="28">
        <f t="shared" si="0"/>
        <v>360936246</v>
      </c>
      <c r="G17" s="28">
        <f t="shared" si="0"/>
        <v>18390215</v>
      </c>
      <c r="H17" s="28">
        <f t="shared" si="0"/>
        <v>-14113919</v>
      </c>
      <c r="I17" s="28">
        <f t="shared" si="0"/>
        <v>-36149713</v>
      </c>
      <c r="J17" s="28">
        <f t="shared" si="0"/>
        <v>-31873417</v>
      </c>
      <c r="K17" s="28">
        <f t="shared" si="0"/>
        <v>37118667</v>
      </c>
      <c r="L17" s="28">
        <f t="shared" si="0"/>
        <v>47243317</v>
      </c>
      <c r="M17" s="28">
        <f t="shared" si="0"/>
        <v>39286781</v>
      </c>
      <c r="N17" s="28">
        <f t="shared" si="0"/>
        <v>123648765</v>
      </c>
      <c r="O17" s="28">
        <f t="shared" si="0"/>
        <v>42356382</v>
      </c>
      <c r="P17" s="28">
        <f t="shared" si="0"/>
        <v>54664740</v>
      </c>
      <c r="Q17" s="28">
        <f t="shared" si="0"/>
        <v>32703810</v>
      </c>
      <c r="R17" s="28">
        <f t="shared" si="0"/>
        <v>129724932</v>
      </c>
      <c r="S17" s="28">
        <f t="shared" si="0"/>
        <v>50855331</v>
      </c>
      <c r="T17" s="28">
        <f t="shared" si="0"/>
        <v>48213236</v>
      </c>
      <c r="U17" s="28">
        <f t="shared" si="0"/>
        <v>51593356</v>
      </c>
      <c r="V17" s="28">
        <f t="shared" si="0"/>
        <v>150661923</v>
      </c>
      <c r="W17" s="28">
        <f t="shared" si="0"/>
        <v>372162203</v>
      </c>
      <c r="X17" s="28">
        <f t="shared" si="0"/>
        <v>360936246</v>
      </c>
      <c r="Y17" s="28">
        <f t="shared" si="0"/>
        <v>11225957</v>
      </c>
      <c r="Z17" s="29">
        <f>+IF(X17&lt;&gt;0,+(Y17/X17)*100,0)</f>
        <v>3.1102326586507467</v>
      </c>
      <c r="AA17" s="30">
        <f>SUM(AA6:AA16)</f>
        <v>360936246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-42042366</v>
      </c>
      <c r="D26" s="18"/>
      <c r="E26" s="19">
        <v>-52397596</v>
      </c>
      <c r="F26" s="20">
        <v>-69729880</v>
      </c>
      <c r="G26" s="20">
        <v>-5234021</v>
      </c>
      <c r="H26" s="20">
        <v>-908267</v>
      </c>
      <c r="I26" s="20"/>
      <c r="J26" s="20">
        <v>-6142288</v>
      </c>
      <c r="K26" s="20"/>
      <c r="L26" s="20">
        <v>-4147130</v>
      </c>
      <c r="M26" s="20">
        <v>-403650</v>
      </c>
      <c r="N26" s="20">
        <v>-4550780</v>
      </c>
      <c r="O26" s="20"/>
      <c r="P26" s="20">
        <v>-5545629</v>
      </c>
      <c r="Q26" s="20">
        <v>-5473954</v>
      </c>
      <c r="R26" s="20">
        <v>-11019583</v>
      </c>
      <c r="S26" s="20">
        <v>-2566593</v>
      </c>
      <c r="T26" s="20">
        <v>-3345392</v>
      </c>
      <c r="U26" s="20">
        <v>-1189693</v>
      </c>
      <c r="V26" s="20">
        <v>-7101678</v>
      </c>
      <c r="W26" s="20">
        <v>-28814329</v>
      </c>
      <c r="X26" s="20">
        <v>-69729880</v>
      </c>
      <c r="Y26" s="20">
        <v>40915551</v>
      </c>
      <c r="Z26" s="21">
        <v>-58.677214129724589</v>
      </c>
      <c r="AA26" s="22">
        <v>-69729880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-42042366</v>
      </c>
      <c r="D27" s="26">
        <f>SUM(D21:D26)</f>
        <v>0</v>
      </c>
      <c r="E27" s="27">
        <f t="shared" si="1"/>
        <v>-52397596</v>
      </c>
      <c r="F27" s="28">
        <f t="shared" si="1"/>
        <v>-69729880</v>
      </c>
      <c r="G27" s="28">
        <f t="shared" si="1"/>
        <v>-5234021</v>
      </c>
      <c r="H27" s="28">
        <f t="shared" si="1"/>
        <v>-908267</v>
      </c>
      <c r="I27" s="28">
        <f t="shared" si="1"/>
        <v>0</v>
      </c>
      <c r="J27" s="28">
        <f t="shared" si="1"/>
        <v>-6142288</v>
      </c>
      <c r="K27" s="28">
        <f t="shared" si="1"/>
        <v>0</v>
      </c>
      <c r="L27" s="28">
        <f t="shared" si="1"/>
        <v>-4147130</v>
      </c>
      <c r="M27" s="28">
        <f t="shared" si="1"/>
        <v>-403650</v>
      </c>
      <c r="N27" s="28">
        <f t="shared" si="1"/>
        <v>-4550780</v>
      </c>
      <c r="O27" s="28">
        <f t="shared" si="1"/>
        <v>0</v>
      </c>
      <c r="P27" s="28">
        <f t="shared" si="1"/>
        <v>-5545629</v>
      </c>
      <c r="Q27" s="28">
        <f t="shared" si="1"/>
        <v>-5473954</v>
      </c>
      <c r="R27" s="28">
        <f t="shared" si="1"/>
        <v>-11019583</v>
      </c>
      <c r="S27" s="28">
        <f t="shared" si="1"/>
        <v>-2566593</v>
      </c>
      <c r="T27" s="28">
        <f t="shared" si="1"/>
        <v>-3345392</v>
      </c>
      <c r="U27" s="28">
        <f t="shared" si="1"/>
        <v>-1189693</v>
      </c>
      <c r="V27" s="28">
        <f t="shared" si="1"/>
        <v>-7101678</v>
      </c>
      <c r="W27" s="28">
        <f t="shared" si="1"/>
        <v>-28814329</v>
      </c>
      <c r="X27" s="28">
        <f t="shared" si="1"/>
        <v>-69729880</v>
      </c>
      <c r="Y27" s="28">
        <f t="shared" si="1"/>
        <v>40915551</v>
      </c>
      <c r="Z27" s="29">
        <f>+IF(X27&lt;&gt;0,+(Y27/X27)*100,0)</f>
        <v>-58.677214129724589</v>
      </c>
      <c r="AA27" s="30">
        <f>SUM(AA21:AA26)</f>
        <v>-69729880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249408807</v>
      </c>
      <c r="D38" s="32">
        <f>+D17+D27+D36</f>
        <v>0</v>
      </c>
      <c r="E38" s="33">
        <f t="shared" si="3"/>
        <v>285093290</v>
      </c>
      <c r="F38" s="2">
        <f t="shared" si="3"/>
        <v>291206366</v>
      </c>
      <c r="G38" s="2">
        <f t="shared" si="3"/>
        <v>13156194</v>
      </c>
      <c r="H38" s="2">
        <f t="shared" si="3"/>
        <v>-15022186</v>
      </c>
      <c r="I38" s="2">
        <f t="shared" si="3"/>
        <v>-36149713</v>
      </c>
      <c r="J38" s="2">
        <f t="shared" si="3"/>
        <v>-38015705</v>
      </c>
      <c r="K38" s="2">
        <f t="shared" si="3"/>
        <v>37118667</v>
      </c>
      <c r="L38" s="2">
        <f t="shared" si="3"/>
        <v>43096187</v>
      </c>
      <c r="M38" s="2">
        <f t="shared" si="3"/>
        <v>38883131</v>
      </c>
      <c r="N38" s="2">
        <f t="shared" si="3"/>
        <v>119097985</v>
      </c>
      <c r="O38" s="2">
        <f t="shared" si="3"/>
        <v>42356382</v>
      </c>
      <c r="P38" s="2">
        <f t="shared" si="3"/>
        <v>49119111</v>
      </c>
      <c r="Q38" s="2">
        <f t="shared" si="3"/>
        <v>27229856</v>
      </c>
      <c r="R38" s="2">
        <f t="shared" si="3"/>
        <v>118705349</v>
      </c>
      <c r="S38" s="2">
        <f t="shared" si="3"/>
        <v>48288738</v>
      </c>
      <c r="T38" s="2">
        <f t="shared" si="3"/>
        <v>44867844</v>
      </c>
      <c r="U38" s="2">
        <f t="shared" si="3"/>
        <v>50403663</v>
      </c>
      <c r="V38" s="2">
        <f t="shared" si="3"/>
        <v>143560245</v>
      </c>
      <c r="W38" s="2">
        <f t="shared" si="3"/>
        <v>343347874</v>
      </c>
      <c r="X38" s="2">
        <f t="shared" si="3"/>
        <v>291206366</v>
      </c>
      <c r="Y38" s="2">
        <f t="shared" si="3"/>
        <v>52141508</v>
      </c>
      <c r="Z38" s="34">
        <f>+IF(X38&lt;&gt;0,+(Y38/X38)*100,0)</f>
        <v>17.905346203866984</v>
      </c>
      <c r="AA38" s="35">
        <f>+AA17+AA27+AA36</f>
        <v>291206366</v>
      </c>
    </row>
    <row r="39" spans="1:27" x14ac:dyDescent="0.25">
      <c r="A39" s="23" t="s">
        <v>60</v>
      </c>
      <c r="B39" s="17"/>
      <c r="C39" s="32">
        <v>934401872</v>
      </c>
      <c r="D39" s="32"/>
      <c r="E39" s="33">
        <v>934401874</v>
      </c>
      <c r="F39" s="2">
        <v>934401874</v>
      </c>
      <c r="G39" s="2">
        <v>1178573829</v>
      </c>
      <c r="H39" s="2">
        <f>+G40+H60</f>
        <v>1191730023</v>
      </c>
      <c r="I39" s="2">
        <f>+H40+I60</f>
        <v>1176707837</v>
      </c>
      <c r="J39" s="2">
        <f>+G39</f>
        <v>1178573829</v>
      </c>
      <c r="K39" s="2">
        <f>+I40+K60</f>
        <v>1140558124</v>
      </c>
      <c r="L39" s="2">
        <f>+K40+L60</f>
        <v>1177676791</v>
      </c>
      <c r="M39" s="2">
        <f>+L40+M60</f>
        <v>1220772978</v>
      </c>
      <c r="N39" s="2">
        <f>+K39</f>
        <v>1140558124</v>
      </c>
      <c r="O39" s="2">
        <f>+M40+O60</f>
        <v>1259656109</v>
      </c>
      <c r="P39" s="2">
        <f>+O40+P60</f>
        <v>1302012491</v>
      </c>
      <c r="Q39" s="2">
        <f>+P40+Q60</f>
        <v>1351131602</v>
      </c>
      <c r="R39" s="2">
        <f>+O39</f>
        <v>1259656109</v>
      </c>
      <c r="S39" s="2">
        <f>+Q40+S60</f>
        <v>1378361458</v>
      </c>
      <c r="T39" s="2">
        <f>+S40+T60</f>
        <v>1426650196</v>
      </c>
      <c r="U39" s="2">
        <f>+T40+U60</f>
        <v>1471518040</v>
      </c>
      <c r="V39" s="2">
        <f>+S39</f>
        <v>1378361458</v>
      </c>
      <c r="W39" s="2">
        <f>+G39</f>
        <v>1178573829</v>
      </c>
      <c r="X39" s="2">
        <v>934401874</v>
      </c>
      <c r="Y39" s="2">
        <f>+W39-X39</f>
        <v>244171955</v>
      </c>
      <c r="Z39" s="34">
        <f>+IF(X39&lt;&gt;0,+(Y39/X39)*100,0)</f>
        <v>26.131364008801206</v>
      </c>
      <c r="AA39" s="35">
        <v>934401874</v>
      </c>
    </row>
    <row r="40" spans="1:27" x14ac:dyDescent="0.25">
      <c r="A40" s="41" t="s">
        <v>62</v>
      </c>
      <c r="B40" s="42" t="s">
        <v>61</v>
      </c>
      <c r="C40" s="43">
        <f>+C38+C39</f>
        <v>1183810679</v>
      </c>
      <c r="D40" s="43">
        <f t="shared" ref="D40:AA40" si="4">+D38+D39</f>
        <v>0</v>
      </c>
      <c r="E40" s="44">
        <f t="shared" si="4"/>
        <v>1219495164</v>
      </c>
      <c r="F40" s="45">
        <f t="shared" si="4"/>
        <v>1225608240</v>
      </c>
      <c r="G40" s="45">
        <f t="shared" si="4"/>
        <v>1191730023</v>
      </c>
      <c r="H40" s="45">
        <f t="shared" si="4"/>
        <v>1176707837</v>
      </c>
      <c r="I40" s="45">
        <f t="shared" si="4"/>
        <v>1140558124</v>
      </c>
      <c r="J40" s="45">
        <f>+I40</f>
        <v>1140558124</v>
      </c>
      <c r="K40" s="45">
        <f t="shared" si="4"/>
        <v>1177676791</v>
      </c>
      <c r="L40" s="45">
        <f t="shared" si="4"/>
        <v>1220772978</v>
      </c>
      <c r="M40" s="45">
        <f t="shared" si="4"/>
        <v>1259656109</v>
      </c>
      <c r="N40" s="45">
        <f>+M40</f>
        <v>1259656109</v>
      </c>
      <c r="O40" s="45">
        <f t="shared" si="4"/>
        <v>1302012491</v>
      </c>
      <c r="P40" s="45">
        <f t="shared" si="4"/>
        <v>1351131602</v>
      </c>
      <c r="Q40" s="45">
        <f t="shared" si="4"/>
        <v>1378361458</v>
      </c>
      <c r="R40" s="45">
        <f>+Q40</f>
        <v>1378361458</v>
      </c>
      <c r="S40" s="45">
        <f t="shared" si="4"/>
        <v>1426650196</v>
      </c>
      <c r="T40" s="45">
        <f t="shared" si="4"/>
        <v>1471518040</v>
      </c>
      <c r="U40" s="45">
        <f t="shared" si="4"/>
        <v>1521921703</v>
      </c>
      <c r="V40" s="45">
        <f>+U40</f>
        <v>1521921703</v>
      </c>
      <c r="W40" s="45">
        <f>+V40</f>
        <v>1521921703</v>
      </c>
      <c r="X40" s="45">
        <f t="shared" si="4"/>
        <v>1225608240</v>
      </c>
      <c r="Y40" s="45">
        <f t="shared" si="4"/>
        <v>296313463</v>
      </c>
      <c r="Z40" s="46">
        <f>+IF(X40&lt;&gt;0,+(Y40/X40)*100,0)</f>
        <v>24.176849773790686</v>
      </c>
      <c r="AA40" s="47">
        <f t="shared" si="4"/>
        <v>1225608240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1178573829</v>
      </c>
      <c r="J60">
        <v>1178573829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-5804117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-5804117</v>
      </c>
      <c r="Y14" s="20">
        <v>5804117</v>
      </c>
      <c r="Z14" s="21">
        <v>-100</v>
      </c>
      <c r="AA14" s="22">
        <v>-5804117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-5804117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-5804117</v>
      </c>
      <c r="Y17" s="28">
        <f t="shared" si="0"/>
        <v>5804117</v>
      </c>
      <c r="Z17" s="29">
        <f>+IF(X17&lt;&gt;0,+(Y17/X17)*100,0)</f>
        <v>-100</v>
      </c>
      <c r="AA17" s="30">
        <f>SUM(AA6:AA16)</f>
        <v>-5804117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-5804117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-5804117</v>
      </c>
      <c r="Y38" s="2">
        <f t="shared" si="3"/>
        <v>5804117</v>
      </c>
      <c r="Z38" s="34">
        <f>+IF(X38&lt;&gt;0,+(Y38/X38)*100,0)</f>
        <v>-100</v>
      </c>
      <c r="AA38" s="35">
        <f>+AA17+AA27+AA36</f>
        <v>-5804117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-5804117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-5804117</v>
      </c>
      <c r="Y40" s="45">
        <f t="shared" si="4"/>
        <v>5804117</v>
      </c>
      <c r="Z40" s="46">
        <f>+IF(X40&lt;&gt;0,+(Y40/X40)*100,0)</f>
        <v>-100</v>
      </c>
      <c r="AA40" s="47">
        <f t="shared" si="4"/>
        <v>-5804117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86930103</v>
      </c>
      <c r="D7" s="18"/>
      <c r="E7" s="19">
        <v>95623999</v>
      </c>
      <c r="F7" s="20">
        <v>95623999</v>
      </c>
      <c r="G7" s="20">
        <v>5812834</v>
      </c>
      <c r="H7" s="20">
        <v>9585745</v>
      </c>
      <c r="I7" s="20">
        <v>3385836</v>
      </c>
      <c r="J7" s="20">
        <v>18784415</v>
      </c>
      <c r="K7" s="20">
        <v>11883342</v>
      </c>
      <c r="L7" s="20">
        <v>7543080</v>
      </c>
      <c r="M7" s="20">
        <v>1953526</v>
      </c>
      <c r="N7" s="20">
        <v>21379948</v>
      </c>
      <c r="O7" s="20">
        <v>9113900</v>
      </c>
      <c r="P7" s="20">
        <v>4256187</v>
      </c>
      <c r="Q7" s="20">
        <v>8886434</v>
      </c>
      <c r="R7" s="20">
        <v>22256521</v>
      </c>
      <c r="S7" s="20">
        <v>9138771</v>
      </c>
      <c r="T7" s="20">
        <v>4259113</v>
      </c>
      <c r="U7" s="20">
        <v>2870536</v>
      </c>
      <c r="V7" s="20">
        <v>16268420</v>
      </c>
      <c r="W7" s="20">
        <v>78689304</v>
      </c>
      <c r="X7" s="20">
        <v>95623999</v>
      </c>
      <c r="Y7" s="20">
        <v>-16934695</v>
      </c>
      <c r="Z7" s="21">
        <v>-17.709670351686505</v>
      </c>
      <c r="AA7" s="22">
        <v>95623999</v>
      </c>
    </row>
    <row r="8" spans="1:27" x14ac:dyDescent="0.25">
      <c r="A8" s="23" t="s">
        <v>36</v>
      </c>
      <c r="B8" s="17" t="s">
        <v>32</v>
      </c>
      <c r="C8" s="18">
        <v>1596052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-72663859</v>
      </c>
      <c r="D14" s="18"/>
      <c r="E14" s="19">
        <v>-143048384</v>
      </c>
      <c r="F14" s="20">
        <v>-143048384</v>
      </c>
      <c r="G14" s="20">
        <v>-16280669</v>
      </c>
      <c r="H14" s="20">
        <v>-7449088</v>
      </c>
      <c r="I14" s="20">
        <v>-84132</v>
      </c>
      <c r="J14" s="20">
        <v>-23813889</v>
      </c>
      <c r="K14" s="20">
        <v>-15227</v>
      </c>
      <c r="L14" s="20"/>
      <c r="M14" s="20">
        <v>-6090485</v>
      </c>
      <c r="N14" s="20">
        <v>-6105712</v>
      </c>
      <c r="O14" s="20">
        <v>-3000000</v>
      </c>
      <c r="P14" s="20">
        <v>-3000000</v>
      </c>
      <c r="Q14" s="20">
        <v>-8032592</v>
      </c>
      <c r="R14" s="20">
        <v>-14032592</v>
      </c>
      <c r="S14" s="20">
        <v>-4713561</v>
      </c>
      <c r="T14" s="20">
        <v>-4567511</v>
      </c>
      <c r="U14" s="20">
        <v>-6504</v>
      </c>
      <c r="V14" s="20">
        <v>-9287576</v>
      </c>
      <c r="W14" s="20">
        <v>-53239769</v>
      </c>
      <c r="X14" s="20">
        <v>-143048384</v>
      </c>
      <c r="Y14" s="20">
        <v>89808615</v>
      </c>
      <c r="Z14" s="21">
        <v>-62.781985010050867</v>
      </c>
      <c r="AA14" s="22">
        <v>-143048384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15862296</v>
      </c>
      <c r="D17" s="26">
        <f>SUM(D6:D16)</f>
        <v>0</v>
      </c>
      <c r="E17" s="27">
        <f t="shared" si="0"/>
        <v>-47424385</v>
      </c>
      <c r="F17" s="28">
        <f t="shared" si="0"/>
        <v>-47424385</v>
      </c>
      <c r="G17" s="28">
        <f t="shared" si="0"/>
        <v>-10467835</v>
      </c>
      <c r="H17" s="28">
        <f t="shared" si="0"/>
        <v>2136657</v>
      </c>
      <c r="I17" s="28">
        <f t="shared" si="0"/>
        <v>3301704</v>
      </c>
      <c r="J17" s="28">
        <f t="shared" si="0"/>
        <v>-5029474</v>
      </c>
      <c r="K17" s="28">
        <f t="shared" si="0"/>
        <v>11868115</v>
      </c>
      <c r="L17" s="28">
        <f t="shared" si="0"/>
        <v>7543080</v>
      </c>
      <c r="M17" s="28">
        <f t="shared" si="0"/>
        <v>-4136959</v>
      </c>
      <c r="N17" s="28">
        <f t="shared" si="0"/>
        <v>15274236</v>
      </c>
      <c r="O17" s="28">
        <f t="shared" si="0"/>
        <v>6113900</v>
      </c>
      <c r="P17" s="28">
        <f t="shared" si="0"/>
        <v>1256187</v>
      </c>
      <c r="Q17" s="28">
        <f t="shared" si="0"/>
        <v>853842</v>
      </c>
      <c r="R17" s="28">
        <f t="shared" si="0"/>
        <v>8223929</v>
      </c>
      <c r="S17" s="28">
        <f t="shared" si="0"/>
        <v>4425210</v>
      </c>
      <c r="T17" s="28">
        <f t="shared" si="0"/>
        <v>-308398</v>
      </c>
      <c r="U17" s="28">
        <f t="shared" si="0"/>
        <v>2864032</v>
      </c>
      <c r="V17" s="28">
        <f t="shared" si="0"/>
        <v>6980844</v>
      </c>
      <c r="W17" s="28">
        <f t="shared" si="0"/>
        <v>25449535</v>
      </c>
      <c r="X17" s="28">
        <f t="shared" si="0"/>
        <v>-47424385</v>
      </c>
      <c r="Y17" s="28">
        <f t="shared" si="0"/>
        <v>72873920</v>
      </c>
      <c r="Z17" s="29">
        <f>+IF(X17&lt;&gt;0,+(Y17/X17)*100,0)</f>
        <v>-153.66339489695017</v>
      </c>
      <c r="AA17" s="30">
        <f>SUM(AA6:AA16)</f>
        <v>-47424385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-30460203</v>
      </c>
      <c r="D26" s="18"/>
      <c r="E26" s="19">
        <v>-1500000</v>
      </c>
      <c r="F26" s="20">
        <v>-1500000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-1500000</v>
      </c>
      <c r="Y26" s="20">
        <v>1500000</v>
      </c>
      <c r="Z26" s="21">
        <v>-100</v>
      </c>
      <c r="AA26" s="22">
        <v>-1500000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-30460203</v>
      </c>
      <c r="D27" s="26">
        <f>SUM(D21:D26)</f>
        <v>0</v>
      </c>
      <c r="E27" s="27">
        <f t="shared" si="1"/>
        <v>-1500000</v>
      </c>
      <c r="F27" s="28">
        <f t="shared" si="1"/>
        <v>-1500000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-1500000</v>
      </c>
      <c r="Y27" s="28">
        <f t="shared" si="1"/>
        <v>1500000</v>
      </c>
      <c r="Z27" s="29">
        <f>+IF(X27&lt;&gt;0,+(Y27/X27)*100,0)</f>
        <v>-100</v>
      </c>
      <c r="AA27" s="30">
        <f>SUM(AA21:AA26)</f>
        <v>-1500000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-14597907</v>
      </c>
      <c r="D38" s="32">
        <f>+D17+D27+D36</f>
        <v>0</v>
      </c>
      <c r="E38" s="33">
        <f t="shared" si="3"/>
        <v>-48924385</v>
      </c>
      <c r="F38" s="2">
        <f t="shared" si="3"/>
        <v>-48924385</v>
      </c>
      <c r="G38" s="2">
        <f t="shared" si="3"/>
        <v>-10467835</v>
      </c>
      <c r="H38" s="2">
        <f t="shared" si="3"/>
        <v>2136657</v>
      </c>
      <c r="I38" s="2">
        <f t="shared" si="3"/>
        <v>3301704</v>
      </c>
      <c r="J38" s="2">
        <f t="shared" si="3"/>
        <v>-5029474</v>
      </c>
      <c r="K38" s="2">
        <f t="shared" si="3"/>
        <v>11868115</v>
      </c>
      <c r="L38" s="2">
        <f t="shared" si="3"/>
        <v>7543080</v>
      </c>
      <c r="M38" s="2">
        <f t="shared" si="3"/>
        <v>-4136959</v>
      </c>
      <c r="N38" s="2">
        <f t="shared" si="3"/>
        <v>15274236</v>
      </c>
      <c r="O38" s="2">
        <f t="shared" si="3"/>
        <v>6113900</v>
      </c>
      <c r="P38" s="2">
        <f t="shared" si="3"/>
        <v>1256187</v>
      </c>
      <c r="Q38" s="2">
        <f t="shared" si="3"/>
        <v>853842</v>
      </c>
      <c r="R38" s="2">
        <f t="shared" si="3"/>
        <v>8223929</v>
      </c>
      <c r="S38" s="2">
        <f t="shared" si="3"/>
        <v>4425210</v>
      </c>
      <c r="T38" s="2">
        <f t="shared" si="3"/>
        <v>-308398</v>
      </c>
      <c r="U38" s="2">
        <f t="shared" si="3"/>
        <v>2864032</v>
      </c>
      <c r="V38" s="2">
        <f t="shared" si="3"/>
        <v>6980844</v>
      </c>
      <c r="W38" s="2">
        <f t="shared" si="3"/>
        <v>25449535</v>
      </c>
      <c r="X38" s="2">
        <f t="shared" si="3"/>
        <v>-48924385</v>
      </c>
      <c r="Y38" s="2">
        <f t="shared" si="3"/>
        <v>74373920</v>
      </c>
      <c r="Z38" s="34">
        <f>+IF(X38&lt;&gt;0,+(Y38/X38)*100,0)</f>
        <v>-152.01809895004303</v>
      </c>
      <c r="AA38" s="35">
        <f>+AA17+AA27+AA36</f>
        <v>-48924385</v>
      </c>
    </row>
    <row r="39" spans="1:27" x14ac:dyDescent="0.25">
      <c r="A39" s="23" t="s">
        <v>60</v>
      </c>
      <c r="B39" s="17"/>
      <c r="C39" s="32">
        <v>-47552629</v>
      </c>
      <c r="D39" s="32"/>
      <c r="E39" s="33"/>
      <c r="F39" s="2"/>
      <c r="G39" s="2">
        <v>-62192727</v>
      </c>
      <c r="H39" s="2">
        <f>+G40+H60</f>
        <v>-72660562</v>
      </c>
      <c r="I39" s="2">
        <f>+H40+I60</f>
        <v>-70523905</v>
      </c>
      <c r="J39" s="2">
        <f>+G39</f>
        <v>-62192727</v>
      </c>
      <c r="K39" s="2">
        <f>+I40+K60</f>
        <v>-67222201</v>
      </c>
      <c r="L39" s="2">
        <f>+K40+L60</f>
        <v>-55354086</v>
      </c>
      <c r="M39" s="2">
        <f>+L40+M60</f>
        <v>-47811006</v>
      </c>
      <c r="N39" s="2">
        <f>+K39</f>
        <v>-67222201</v>
      </c>
      <c r="O39" s="2">
        <f>+M40+O60</f>
        <v>-51947965</v>
      </c>
      <c r="P39" s="2">
        <f>+O40+P60</f>
        <v>-45834065</v>
      </c>
      <c r="Q39" s="2">
        <f>+P40+Q60</f>
        <v>-44577878</v>
      </c>
      <c r="R39" s="2">
        <f>+O39</f>
        <v>-51947965</v>
      </c>
      <c r="S39" s="2">
        <f>+Q40+S60</f>
        <v>-43724036</v>
      </c>
      <c r="T39" s="2">
        <f>+S40+T60</f>
        <v>-39298826</v>
      </c>
      <c r="U39" s="2">
        <f>+T40+U60</f>
        <v>-39607224</v>
      </c>
      <c r="V39" s="2">
        <f>+S39</f>
        <v>-43724036</v>
      </c>
      <c r="W39" s="2">
        <f>+G39</f>
        <v>-62192727</v>
      </c>
      <c r="X39" s="2"/>
      <c r="Y39" s="2">
        <f>+W39-X39</f>
        <v>-62192727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-62150536</v>
      </c>
      <c r="D40" s="43">
        <f t="shared" ref="D40:AA40" si="4">+D38+D39</f>
        <v>0</v>
      </c>
      <c r="E40" s="44">
        <f t="shared" si="4"/>
        <v>-48924385</v>
      </c>
      <c r="F40" s="45">
        <f t="shared" si="4"/>
        <v>-48924385</v>
      </c>
      <c r="G40" s="45">
        <f t="shared" si="4"/>
        <v>-72660562</v>
      </c>
      <c r="H40" s="45">
        <f t="shared" si="4"/>
        <v>-70523905</v>
      </c>
      <c r="I40" s="45">
        <f t="shared" si="4"/>
        <v>-67222201</v>
      </c>
      <c r="J40" s="45">
        <f>+I40</f>
        <v>-67222201</v>
      </c>
      <c r="K40" s="45">
        <f t="shared" si="4"/>
        <v>-55354086</v>
      </c>
      <c r="L40" s="45">
        <f t="shared" si="4"/>
        <v>-47811006</v>
      </c>
      <c r="M40" s="45">
        <f t="shared" si="4"/>
        <v>-51947965</v>
      </c>
      <c r="N40" s="45">
        <f>+M40</f>
        <v>-51947965</v>
      </c>
      <c r="O40" s="45">
        <f t="shared" si="4"/>
        <v>-45834065</v>
      </c>
      <c r="P40" s="45">
        <f t="shared" si="4"/>
        <v>-44577878</v>
      </c>
      <c r="Q40" s="45">
        <f t="shared" si="4"/>
        <v>-43724036</v>
      </c>
      <c r="R40" s="45">
        <f>+Q40</f>
        <v>-43724036</v>
      </c>
      <c r="S40" s="45">
        <f t="shared" si="4"/>
        <v>-39298826</v>
      </c>
      <c r="T40" s="45">
        <f t="shared" si="4"/>
        <v>-39607224</v>
      </c>
      <c r="U40" s="45">
        <f t="shared" si="4"/>
        <v>-36743192</v>
      </c>
      <c r="V40" s="45">
        <f>+U40</f>
        <v>-36743192</v>
      </c>
      <c r="W40" s="45">
        <f>+V40</f>
        <v>-36743192</v>
      </c>
      <c r="X40" s="45">
        <f t="shared" si="4"/>
        <v>-48924385</v>
      </c>
      <c r="Y40" s="45">
        <f t="shared" si="4"/>
        <v>12181193</v>
      </c>
      <c r="Z40" s="46">
        <f>+IF(X40&lt;&gt;0,+(Y40/X40)*100,0)</f>
        <v>-24.897999228809926</v>
      </c>
      <c r="AA40" s="47">
        <f t="shared" si="4"/>
        <v>-48924385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-62192727</v>
      </c>
      <c r="J60">
        <v>-62192727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253815423</v>
      </c>
      <c r="F7" s="20">
        <v>236814582</v>
      </c>
      <c r="G7" s="20">
        <v>7623000</v>
      </c>
      <c r="H7" s="20"/>
      <c r="I7" s="20">
        <v>7643000</v>
      </c>
      <c r="J7" s="20">
        <v>15266000</v>
      </c>
      <c r="K7" s="20">
        <v>-348260702</v>
      </c>
      <c r="L7" s="20">
        <v>10708000</v>
      </c>
      <c r="M7" s="20">
        <v>6050000</v>
      </c>
      <c r="N7" s="20">
        <v>-331502702</v>
      </c>
      <c r="O7" s="20">
        <v>-409670227</v>
      </c>
      <c r="P7" s="20">
        <v>7426000</v>
      </c>
      <c r="Q7" s="20">
        <v>15717742</v>
      </c>
      <c r="R7" s="20">
        <v>-386526485</v>
      </c>
      <c r="S7" s="20">
        <v>18862136</v>
      </c>
      <c r="T7" s="20">
        <v>19562431</v>
      </c>
      <c r="U7" s="20">
        <v>14235793</v>
      </c>
      <c r="V7" s="20">
        <v>52660360</v>
      </c>
      <c r="W7" s="20">
        <v>-650102827</v>
      </c>
      <c r="X7" s="20">
        <v>236814582</v>
      </c>
      <c r="Y7" s="20">
        <v>-886917409</v>
      </c>
      <c r="Z7" s="21">
        <v>-374.51976204742323</v>
      </c>
      <c r="AA7" s="22">
        <v>236814582</v>
      </c>
    </row>
    <row r="8" spans="1:27" x14ac:dyDescent="0.25">
      <c r="A8" s="23" t="s">
        <v>36</v>
      </c>
      <c r="B8" s="17" t="s">
        <v>32</v>
      </c>
      <c r="C8" s="18">
        <v>212000000</v>
      </c>
      <c r="D8" s="18"/>
      <c r="E8" s="19"/>
      <c r="F8" s="20">
        <v>4600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4600</v>
      </c>
      <c r="Y8" s="20">
        <v>-4600</v>
      </c>
      <c r="Z8" s="21">
        <v>-100</v>
      </c>
      <c r="AA8" s="22">
        <v>4600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2521250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19475000</v>
      </c>
      <c r="R9" s="20">
        <v>19475000</v>
      </c>
      <c r="S9" s="20">
        <v>25522000</v>
      </c>
      <c r="T9" s="20"/>
      <c r="U9" s="20"/>
      <c r="V9" s="20">
        <v>25522000</v>
      </c>
      <c r="W9" s="20">
        <v>44997000</v>
      </c>
      <c r="X9" s="20"/>
      <c r="Y9" s="20">
        <v>44997000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47903750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-77968004</v>
      </c>
      <c r="D14" s="18"/>
      <c r="E14" s="19">
        <v>-49343605</v>
      </c>
      <c r="F14" s="20">
        <v>-240261978</v>
      </c>
      <c r="G14" s="20">
        <v>2182386</v>
      </c>
      <c r="H14" s="20">
        <v>-10036197</v>
      </c>
      <c r="I14" s="20">
        <v>-8443459</v>
      </c>
      <c r="J14" s="20">
        <v>-16297270</v>
      </c>
      <c r="K14" s="20">
        <v>-23152924</v>
      </c>
      <c r="L14" s="20">
        <v>-22259308</v>
      </c>
      <c r="M14" s="20">
        <v>-24116537</v>
      </c>
      <c r="N14" s="20">
        <v>-69528769</v>
      </c>
      <c r="O14" s="20">
        <v>-20583241</v>
      </c>
      <c r="P14" s="20">
        <v>-22549420</v>
      </c>
      <c r="Q14" s="20">
        <v>-26122396</v>
      </c>
      <c r="R14" s="20">
        <v>-69255057</v>
      </c>
      <c r="S14" s="20">
        <v>-17970498</v>
      </c>
      <c r="T14" s="20">
        <v>-23267911</v>
      </c>
      <c r="U14" s="20">
        <v>-27567835</v>
      </c>
      <c r="V14" s="20">
        <v>-68806244</v>
      </c>
      <c r="W14" s="20">
        <v>-223887340</v>
      </c>
      <c r="X14" s="20">
        <v>-240261978</v>
      </c>
      <c r="Y14" s="20">
        <v>16374638</v>
      </c>
      <c r="Z14" s="21">
        <v>-6.8153263934254307</v>
      </c>
      <c r="AA14" s="22">
        <v>-240261978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134031996</v>
      </c>
      <c r="D17" s="26">
        <f>SUM(D6:D16)</f>
        <v>0</v>
      </c>
      <c r="E17" s="27">
        <f t="shared" si="0"/>
        <v>254896818</v>
      </c>
      <c r="F17" s="28">
        <f t="shared" si="0"/>
        <v>-3442796</v>
      </c>
      <c r="G17" s="28">
        <f t="shared" si="0"/>
        <v>9805386</v>
      </c>
      <c r="H17" s="28">
        <f t="shared" si="0"/>
        <v>-10036197</v>
      </c>
      <c r="I17" s="28">
        <f t="shared" si="0"/>
        <v>-800459</v>
      </c>
      <c r="J17" s="28">
        <f t="shared" si="0"/>
        <v>-1031270</v>
      </c>
      <c r="K17" s="28">
        <f t="shared" si="0"/>
        <v>-371413626</v>
      </c>
      <c r="L17" s="28">
        <f t="shared" si="0"/>
        <v>-11551308</v>
      </c>
      <c r="M17" s="28">
        <f t="shared" si="0"/>
        <v>-18066537</v>
      </c>
      <c r="N17" s="28">
        <f t="shared" si="0"/>
        <v>-401031471</v>
      </c>
      <c r="O17" s="28">
        <f t="shared" si="0"/>
        <v>-430253468</v>
      </c>
      <c r="P17" s="28">
        <f t="shared" si="0"/>
        <v>-15123420</v>
      </c>
      <c r="Q17" s="28">
        <f t="shared" si="0"/>
        <v>9070346</v>
      </c>
      <c r="R17" s="28">
        <f t="shared" si="0"/>
        <v>-436306542</v>
      </c>
      <c r="S17" s="28">
        <f t="shared" si="0"/>
        <v>26413638</v>
      </c>
      <c r="T17" s="28">
        <f t="shared" si="0"/>
        <v>-3705480</v>
      </c>
      <c r="U17" s="28">
        <f t="shared" si="0"/>
        <v>-13332042</v>
      </c>
      <c r="V17" s="28">
        <f t="shared" si="0"/>
        <v>9376116</v>
      </c>
      <c r="W17" s="28">
        <f t="shared" si="0"/>
        <v>-828993167</v>
      </c>
      <c r="X17" s="28">
        <f t="shared" si="0"/>
        <v>-3442796</v>
      </c>
      <c r="Y17" s="28">
        <f t="shared" si="0"/>
        <v>-825550371</v>
      </c>
      <c r="Z17" s="29">
        <f>+IF(X17&lt;&gt;0,+(Y17/X17)*100,0)</f>
        <v>23979.067333643936</v>
      </c>
      <c r="AA17" s="30">
        <f>SUM(AA6:AA16)</f>
        <v>-3442796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-224093950</v>
      </c>
      <c r="F26" s="20">
        <v>-23352884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-23352884</v>
      </c>
      <c r="Y26" s="20">
        <v>23352884</v>
      </c>
      <c r="Z26" s="21">
        <v>-100</v>
      </c>
      <c r="AA26" s="22">
        <v>-23352884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-224093950</v>
      </c>
      <c r="F27" s="28">
        <f t="shared" si="1"/>
        <v>-23352884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-23352884</v>
      </c>
      <c r="Y27" s="28">
        <f t="shared" si="1"/>
        <v>23352884</v>
      </c>
      <c r="Z27" s="29">
        <f>+IF(X27&lt;&gt;0,+(Y27/X27)*100,0)</f>
        <v>-100</v>
      </c>
      <c r="AA27" s="30">
        <f>SUM(AA21:AA26)</f>
        <v>-23352884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134031996</v>
      </c>
      <c r="D38" s="32">
        <f>+D17+D27+D36</f>
        <v>0</v>
      </c>
      <c r="E38" s="33">
        <f t="shared" si="3"/>
        <v>30802868</v>
      </c>
      <c r="F38" s="2">
        <f t="shared" si="3"/>
        <v>-26795680</v>
      </c>
      <c r="G38" s="2">
        <f t="shared" si="3"/>
        <v>9805386</v>
      </c>
      <c r="H38" s="2">
        <f t="shared" si="3"/>
        <v>-10036197</v>
      </c>
      <c r="I38" s="2">
        <f t="shared" si="3"/>
        <v>-800459</v>
      </c>
      <c r="J38" s="2">
        <f t="shared" si="3"/>
        <v>-1031270</v>
      </c>
      <c r="K38" s="2">
        <f t="shared" si="3"/>
        <v>-371413626</v>
      </c>
      <c r="L38" s="2">
        <f t="shared" si="3"/>
        <v>-11551308</v>
      </c>
      <c r="M38" s="2">
        <f t="shared" si="3"/>
        <v>-18066537</v>
      </c>
      <c r="N38" s="2">
        <f t="shared" si="3"/>
        <v>-401031471</v>
      </c>
      <c r="O38" s="2">
        <f t="shared" si="3"/>
        <v>-430253468</v>
      </c>
      <c r="P38" s="2">
        <f t="shared" si="3"/>
        <v>-15123420</v>
      </c>
      <c r="Q38" s="2">
        <f t="shared" si="3"/>
        <v>9070346</v>
      </c>
      <c r="R38" s="2">
        <f t="shared" si="3"/>
        <v>-436306542</v>
      </c>
      <c r="S38" s="2">
        <f t="shared" si="3"/>
        <v>26413638</v>
      </c>
      <c r="T38" s="2">
        <f t="shared" si="3"/>
        <v>-3705480</v>
      </c>
      <c r="U38" s="2">
        <f t="shared" si="3"/>
        <v>-13332042</v>
      </c>
      <c r="V38" s="2">
        <f t="shared" si="3"/>
        <v>9376116</v>
      </c>
      <c r="W38" s="2">
        <f t="shared" si="3"/>
        <v>-828993167</v>
      </c>
      <c r="X38" s="2">
        <f t="shared" si="3"/>
        <v>-26795680</v>
      </c>
      <c r="Y38" s="2">
        <f t="shared" si="3"/>
        <v>-802197487</v>
      </c>
      <c r="Z38" s="34">
        <f>+IF(X38&lt;&gt;0,+(Y38/X38)*100,0)</f>
        <v>2993.7567809437942</v>
      </c>
      <c r="AA38" s="35">
        <f>+AA17+AA27+AA36</f>
        <v>-26795680</v>
      </c>
    </row>
    <row r="39" spans="1:27" x14ac:dyDescent="0.25">
      <c r="A39" s="23" t="s">
        <v>60</v>
      </c>
      <c r="B39" s="17"/>
      <c r="C39" s="32">
        <v>18425758</v>
      </c>
      <c r="D39" s="32"/>
      <c r="E39" s="33">
        <v>18425758</v>
      </c>
      <c r="F39" s="2">
        <v>18425758</v>
      </c>
      <c r="G39" s="2"/>
      <c r="H39" s="2">
        <f>+G40+H60</f>
        <v>9805386</v>
      </c>
      <c r="I39" s="2">
        <f>+H40+I60</f>
        <v>-230811</v>
      </c>
      <c r="J39" s="2">
        <f>+G39</f>
        <v>0</v>
      </c>
      <c r="K39" s="2">
        <f>+I40+K60</f>
        <v>-1031270</v>
      </c>
      <c r="L39" s="2">
        <f>+K40+L60</f>
        <v>-372444896</v>
      </c>
      <c r="M39" s="2">
        <f>+L40+M60</f>
        <v>-383996204</v>
      </c>
      <c r="N39" s="2">
        <f>+K39</f>
        <v>-1031270</v>
      </c>
      <c r="O39" s="2">
        <f>+M40+O60</f>
        <v>-402062741</v>
      </c>
      <c r="P39" s="2">
        <f>+O40+P60</f>
        <v>-832316209</v>
      </c>
      <c r="Q39" s="2">
        <f>+P40+Q60</f>
        <v>-847439629</v>
      </c>
      <c r="R39" s="2">
        <f>+O39</f>
        <v>-402062741</v>
      </c>
      <c r="S39" s="2">
        <f>+Q40+S60</f>
        <v>-838369283</v>
      </c>
      <c r="T39" s="2">
        <f>+S40+T60</f>
        <v>-811955645</v>
      </c>
      <c r="U39" s="2">
        <f>+T40+U60</f>
        <v>-815661125</v>
      </c>
      <c r="V39" s="2">
        <f>+S39</f>
        <v>-838369283</v>
      </c>
      <c r="W39" s="2">
        <f>+G39</f>
        <v>0</v>
      </c>
      <c r="X39" s="2">
        <v>1535480</v>
      </c>
      <c r="Y39" s="2">
        <f>+W39-X39</f>
        <v>-1535480</v>
      </c>
      <c r="Z39" s="34">
        <f>+IF(X39&lt;&gt;0,+(Y39/X39)*100,0)</f>
        <v>-100</v>
      </c>
      <c r="AA39" s="35">
        <v>18425758</v>
      </c>
    </row>
    <row r="40" spans="1:27" x14ac:dyDescent="0.25">
      <c r="A40" s="41" t="s">
        <v>62</v>
      </c>
      <c r="B40" s="42" t="s">
        <v>61</v>
      </c>
      <c r="C40" s="43">
        <f>+C38+C39</f>
        <v>152457754</v>
      </c>
      <c r="D40" s="43">
        <f t="shared" ref="D40:AA40" si="4">+D38+D39</f>
        <v>0</v>
      </c>
      <c r="E40" s="44">
        <f t="shared" si="4"/>
        <v>49228626</v>
      </c>
      <c r="F40" s="45">
        <f t="shared" si="4"/>
        <v>-8369922</v>
      </c>
      <c r="G40" s="45">
        <f t="shared" si="4"/>
        <v>9805386</v>
      </c>
      <c r="H40" s="45">
        <f t="shared" si="4"/>
        <v>-230811</v>
      </c>
      <c r="I40" s="45">
        <f t="shared" si="4"/>
        <v>-1031270</v>
      </c>
      <c r="J40" s="45">
        <f>+I40</f>
        <v>-1031270</v>
      </c>
      <c r="K40" s="45">
        <f t="shared" si="4"/>
        <v>-372444896</v>
      </c>
      <c r="L40" s="45">
        <f t="shared" si="4"/>
        <v>-383996204</v>
      </c>
      <c r="M40" s="45">
        <f t="shared" si="4"/>
        <v>-402062741</v>
      </c>
      <c r="N40" s="45">
        <f>+M40</f>
        <v>-402062741</v>
      </c>
      <c r="O40" s="45">
        <f t="shared" si="4"/>
        <v>-832316209</v>
      </c>
      <c r="P40" s="45">
        <f t="shared" si="4"/>
        <v>-847439629</v>
      </c>
      <c r="Q40" s="45">
        <f t="shared" si="4"/>
        <v>-838369283</v>
      </c>
      <c r="R40" s="45">
        <f>+Q40</f>
        <v>-838369283</v>
      </c>
      <c r="S40" s="45">
        <f t="shared" si="4"/>
        <v>-811955645</v>
      </c>
      <c r="T40" s="45">
        <f t="shared" si="4"/>
        <v>-815661125</v>
      </c>
      <c r="U40" s="45">
        <f t="shared" si="4"/>
        <v>-828993167</v>
      </c>
      <c r="V40" s="45">
        <f>+U40</f>
        <v>-828993167</v>
      </c>
      <c r="W40" s="45">
        <f>+V40</f>
        <v>-828993167</v>
      </c>
      <c r="X40" s="45">
        <f t="shared" si="4"/>
        <v>-25260200</v>
      </c>
      <c r="Y40" s="45">
        <f t="shared" si="4"/>
        <v>-803732967</v>
      </c>
      <c r="Z40" s="46">
        <f>+IF(X40&lt;&gt;0,+(Y40/X40)*100,0)</f>
        <v>3181.8155319435318</v>
      </c>
      <c r="AA40" s="47">
        <f t="shared" si="4"/>
        <v>-8369922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160123941</v>
      </c>
      <c r="D7" s="18"/>
      <c r="E7" s="19">
        <v>129375536</v>
      </c>
      <c r="F7" s="20">
        <v>142083913</v>
      </c>
      <c r="G7" s="20">
        <v>16225058</v>
      </c>
      <c r="H7" s="20">
        <v>13828255</v>
      </c>
      <c r="I7" s="20">
        <v>13542441</v>
      </c>
      <c r="J7" s="20">
        <v>43595754</v>
      </c>
      <c r="K7" s="20">
        <v>19428730</v>
      </c>
      <c r="L7" s="20">
        <v>14945076</v>
      </c>
      <c r="M7" s="20">
        <v>17351970</v>
      </c>
      <c r="N7" s="20">
        <v>51725776</v>
      </c>
      <c r="O7" s="20">
        <v>16669759</v>
      </c>
      <c r="P7" s="20">
        <v>16424633</v>
      </c>
      <c r="Q7" s="20">
        <v>14012490</v>
      </c>
      <c r="R7" s="20">
        <v>47106882</v>
      </c>
      <c r="S7" s="20">
        <v>16192428</v>
      </c>
      <c r="T7" s="20">
        <v>11056356</v>
      </c>
      <c r="U7" s="20">
        <v>14208189</v>
      </c>
      <c r="V7" s="20">
        <v>41456973</v>
      </c>
      <c r="W7" s="20">
        <v>183885385</v>
      </c>
      <c r="X7" s="20">
        <v>142083913</v>
      </c>
      <c r="Y7" s="20">
        <v>41801472</v>
      </c>
      <c r="Z7" s="21">
        <v>29.42027082263704</v>
      </c>
      <c r="AA7" s="22">
        <v>142083913</v>
      </c>
    </row>
    <row r="8" spans="1:27" x14ac:dyDescent="0.25">
      <c r="A8" s="23" t="s">
        <v>36</v>
      </c>
      <c r="B8" s="17" t="s">
        <v>32</v>
      </c>
      <c r="C8" s="18">
        <v>64929</v>
      </c>
      <c r="D8" s="18"/>
      <c r="E8" s="19">
        <v>136970</v>
      </c>
      <c r="F8" s="20">
        <v>232970</v>
      </c>
      <c r="G8" s="20">
        <v>3076</v>
      </c>
      <c r="H8" s="20">
        <v>25197</v>
      </c>
      <c r="I8" s="20">
        <v>4839</v>
      </c>
      <c r="J8" s="20">
        <v>33112</v>
      </c>
      <c r="K8" s="20">
        <v>2309</v>
      </c>
      <c r="L8" s="20">
        <v>5247</v>
      </c>
      <c r="M8" s="20">
        <v>4183</v>
      </c>
      <c r="N8" s="20">
        <v>11739</v>
      </c>
      <c r="O8" s="20">
        <v>3041</v>
      </c>
      <c r="P8" s="20">
        <v>3928</v>
      </c>
      <c r="Q8" s="20">
        <v>9150</v>
      </c>
      <c r="R8" s="20">
        <v>16119</v>
      </c>
      <c r="S8" s="20">
        <v>710</v>
      </c>
      <c r="T8" s="20">
        <v>1098</v>
      </c>
      <c r="U8" s="20">
        <v>126</v>
      </c>
      <c r="V8" s="20">
        <v>1934</v>
      </c>
      <c r="W8" s="20">
        <v>62904</v>
      </c>
      <c r="X8" s="20">
        <v>232970</v>
      </c>
      <c r="Y8" s="20">
        <v>-170066</v>
      </c>
      <c r="Z8" s="21">
        <v>-72.999098596385807</v>
      </c>
      <c r="AA8" s="22">
        <v>232970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20315000</v>
      </c>
      <c r="F10" s="20">
        <v>20315000</v>
      </c>
      <c r="G10" s="20">
        <v>7126000</v>
      </c>
      <c r="H10" s="20"/>
      <c r="I10" s="20"/>
      <c r="J10" s="20">
        <v>7126000</v>
      </c>
      <c r="K10" s="20"/>
      <c r="L10" s="20"/>
      <c r="M10" s="20"/>
      <c r="N10" s="20"/>
      <c r="O10" s="20"/>
      <c r="P10" s="20"/>
      <c r="Q10" s="20">
        <v>13189000</v>
      </c>
      <c r="R10" s="20">
        <v>13189000</v>
      </c>
      <c r="S10" s="20"/>
      <c r="T10" s="20"/>
      <c r="U10" s="20"/>
      <c r="V10" s="20"/>
      <c r="W10" s="20">
        <v>20315000</v>
      </c>
      <c r="X10" s="20">
        <v>20315000</v>
      </c>
      <c r="Y10" s="20"/>
      <c r="Z10" s="21"/>
      <c r="AA10" s="22">
        <v>20315000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2040742</v>
      </c>
      <c r="G11" s="20">
        <v>351</v>
      </c>
      <c r="H11" s="20">
        <v>1</v>
      </c>
      <c r="I11" s="20">
        <v>169</v>
      </c>
      <c r="J11" s="20">
        <v>521</v>
      </c>
      <c r="K11" s="20">
        <v>203</v>
      </c>
      <c r="L11" s="20">
        <v>312</v>
      </c>
      <c r="M11" s="20">
        <v>10136</v>
      </c>
      <c r="N11" s="20">
        <v>10651</v>
      </c>
      <c r="O11" s="20">
        <v>24551</v>
      </c>
      <c r="P11" s="20">
        <v>51298</v>
      </c>
      <c r="Q11" s="20">
        <v>13541</v>
      </c>
      <c r="R11" s="20">
        <v>89390</v>
      </c>
      <c r="S11" s="20">
        <v>10949</v>
      </c>
      <c r="T11" s="20">
        <v>8078</v>
      </c>
      <c r="U11" s="20">
        <v>40946</v>
      </c>
      <c r="V11" s="20">
        <v>59973</v>
      </c>
      <c r="W11" s="20">
        <v>160535</v>
      </c>
      <c r="X11" s="20">
        <v>2040742</v>
      </c>
      <c r="Y11" s="20">
        <v>-1880207</v>
      </c>
      <c r="Z11" s="21">
        <v>-92.133498502015442</v>
      </c>
      <c r="AA11" s="22">
        <v>2040742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-163706353</v>
      </c>
      <c r="D14" s="18"/>
      <c r="E14" s="19">
        <v>-194092177</v>
      </c>
      <c r="F14" s="20">
        <v>-181272105</v>
      </c>
      <c r="G14" s="20">
        <v>-31333084</v>
      </c>
      <c r="H14" s="20">
        <v>-22533440</v>
      </c>
      <c r="I14" s="20">
        <v>-21306517</v>
      </c>
      <c r="J14" s="20">
        <v>-75173041</v>
      </c>
      <c r="K14" s="20">
        <v>-13243085</v>
      </c>
      <c r="L14" s="20">
        <v>-13691056</v>
      </c>
      <c r="M14" s="20">
        <v>-14244704</v>
      </c>
      <c r="N14" s="20">
        <v>-41178845</v>
      </c>
      <c r="O14" s="20">
        <v>-14281486</v>
      </c>
      <c r="P14" s="20">
        <v>-27228727</v>
      </c>
      <c r="Q14" s="20">
        <v>-13373808</v>
      </c>
      <c r="R14" s="20">
        <v>-54884021</v>
      </c>
      <c r="S14" s="20">
        <v>-13087720</v>
      </c>
      <c r="T14" s="20">
        <v>-12329130</v>
      </c>
      <c r="U14" s="20">
        <v>-13868013</v>
      </c>
      <c r="V14" s="20">
        <v>-39284863</v>
      </c>
      <c r="W14" s="20">
        <v>-210520770</v>
      </c>
      <c r="X14" s="20">
        <v>-181272105</v>
      </c>
      <c r="Y14" s="20">
        <v>-29248665</v>
      </c>
      <c r="Z14" s="21">
        <v>16.135226652771532</v>
      </c>
      <c r="AA14" s="22">
        <v>-181272105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-3517483</v>
      </c>
      <c r="D17" s="26">
        <f>SUM(D6:D16)</f>
        <v>0</v>
      </c>
      <c r="E17" s="27">
        <f t="shared" si="0"/>
        <v>-44264671</v>
      </c>
      <c r="F17" s="28">
        <f t="shared" si="0"/>
        <v>-16599480</v>
      </c>
      <c r="G17" s="28">
        <f t="shared" si="0"/>
        <v>-7978599</v>
      </c>
      <c r="H17" s="28">
        <f t="shared" si="0"/>
        <v>-8679987</v>
      </c>
      <c r="I17" s="28">
        <f t="shared" si="0"/>
        <v>-7759068</v>
      </c>
      <c r="J17" s="28">
        <f t="shared" si="0"/>
        <v>-24417654</v>
      </c>
      <c r="K17" s="28">
        <f t="shared" si="0"/>
        <v>6188157</v>
      </c>
      <c r="L17" s="28">
        <f t="shared" si="0"/>
        <v>1259579</v>
      </c>
      <c r="M17" s="28">
        <f t="shared" si="0"/>
        <v>3121585</v>
      </c>
      <c r="N17" s="28">
        <f t="shared" si="0"/>
        <v>10569321</v>
      </c>
      <c r="O17" s="28">
        <f t="shared" si="0"/>
        <v>2415865</v>
      </c>
      <c r="P17" s="28">
        <f t="shared" si="0"/>
        <v>-10748868</v>
      </c>
      <c r="Q17" s="28">
        <f t="shared" si="0"/>
        <v>13850373</v>
      </c>
      <c r="R17" s="28">
        <f t="shared" si="0"/>
        <v>5517370</v>
      </c>
      <c r="S17" s="28">
        <f t="shared" si="0"/>
        <v>3116367</v>
      </c>
      <c r="T17" s="28">
        <f t="shared" si="0"/>
        <v>-1263598</v>
      </c>
      <c r="U17" s="28">
        <f t="shared" si="0"/>
        <v>381248</v>
      </c>
      <c r="V17" s="28">
        <f t="shared" si="0"/>
        <v>2234017</v>
      </c>
      <c r="W17" s="28">
        <f t="shared" si="0"/>
        <v>-6096946</v>
      </c>
      <c r="X17" s="28">
        <f t="shared" si="0"/>
        <v>-16599480</v>
      </c>
      <c r="Y17" s="28">
        <f t="shared" si="0"/>
        <v>10502534</v>
      </c>
      <c r="Z17" s="29">
        <f>+IF(X17&lt;&gt;0,+(Y17/X17)*100,0)</f>
        <v>-63.27025906835636</v>
      </c>
      <c r="AA17" s="30">
        <f>SUM(AA6:AA16)</f>
        <v>-16599480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-7377944</v>
      </c>
      <c r="D26" s="18"/>
      <c r="E26" s="19">
        <v>-25665216</v>
      </c>
      <c r="F26" s="20">
        <v>-25654397</v>
      </c>
      <c r="G26" s="20"/>
      <c r="H26" s="20">
        <v>-1659351</v>
      </c>
      <c r="I26" s="20"/>
      <c r="J26" s="20">
        <v>-1659351</v>
      </c>
      <c r="K26" s="20"/>
      <c r="L26" s="20"/>
      <c r="M26" s="20">
        <v>-1152060</v>
      </c>
      <c r="N26" s="20">
        <v>-1152060</v>
      </c>
      <c r="O26" s="20"/>
      <c r="P26" s="20">
        <v>-1028609</v>
      </c>
      <c r="Q26" s="20">
        <v>-2137515</v>
      </c>
      <c r="R26" s="20">
        <v>-3166124</v>
      </c>
      <c r="S26" s="20">
        <v>-1388142</v>
      </c>
      <c r="T26" s="20"/>
      <c r="U26" s="20">
        <v>-16187774</v>
      </c>
      <c r="V26" s="20">
        <v>-17575916</v>
      </c>
      <c r="W26" s="20">
        <v>-23553451</v>
      </c>
      <c r="X26" s="20">
        <v>-25654397</v>
      </c>
      <c r="Y26" s="20">
        <v>2100946</v>
      </c>
      <c r="Z26" s="21">
        <v>-8.1894187573381672</v>
      </c>
      <c r="AA26" s="22">
        <v>-25654397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-7377944</v>
      </c>
      <c r="D27" s="26">
        <f>SUM(D21:D26)</f>
        <v>0</v>
      </c>
      <c r="E27" s="27">
        <f t="shared" si="1"/>
        <v>-25665216</v>
      </c>
      <c r="F27" s="28">
        <f t="shared" si="1"/>
        <v>-25654397</v>
      </c>
      <c r="G27" s="28">
        <f t="shared" si="1"/>
        <v>0</v>
      </c>
      <c r="H27" s="28">
        <f t="shared" si="1"/>
        <v>-1659351</v>
      </c>
      <c r="I27" s="28">
        <f t="shared" si="1"/>
        <v>0</v>
      </c>
      <c r="J27" s="28">
        <f t="shared" si="1"/>
        <v>-1659351</v>
      </c>
      <c r="K27" s="28">
        <f t="shared" si="1"/>
        <v>0</v>
      </c>
      <c r="L27" s="28">
        <f t="shared" si="1"/>
        <v>0</v>
      </c>
      <c r="M27" s="28">
        <f t="shared" si="1"/>
        <v>-1152060</v>
      </c>
      <c r="N27" s="28">
        <f t="shared" si="1"/>
        <v>-1152060</v>
      </c>
      <c r="O27" s="28">
        <f t="shared" si="1"/>
        <v>0</v>
      </c>
      <c r="P27" s="28">
        <f t="shared" si="1"/>
        <v>-1028609</v>
      </c>
      <c r="Q27" s="28">
        <f t="shared" si="1"/>
        <v>-2137515</v>
      </c>
      <c r="R27" s="28">
        <f t="shared" si="1"/>
        <v>-3166124</v>
      </c>
      <c r="S27" s="28">
        <f t="shared" si="1"/>
        <v>-1388142</v>
      </c>
      <c r="T27" s="28">
        <f t="shared" si="1"/>
        <v>0</v>
      </c>
      <c r="U27" s="28">
        <f t="shared" si="1"/>
        <v>-16187774</v>
      </c>
      <c r="V27" s="28">
        <f t="shared" si="1"/>
        <v>-17575916</v>
      </c>
      <c r="W27" s="28">
        <f t="shared" si="1"/>
        <v>-23553451</v>
      </c>
      <c r="X27" s="28">
        <f t="shared" si="1"/>
        <v>-25654397</v>
      </c>
      <c r="Y27" s="28">
        <f t="shared" si="1"/>
        <v>2100946</v>
      </c>
      <c r="Z27" s="29">
        <f>+IF(X27&lt;&gt;0,+(Y27/X27)*100,0)</f>
        <v>-8.1894187573381672</v>
      </c>
      <c r="AA27" s="30">
        <f>SUM(AA21:AA26)</f>
        <v>-25654397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-10895427</v>
      </c>
      <c r="D38" s="32">
        <f>+D17+D27+D36</f>
        <v>0</v>
      </c>
      <c r="E38" s="33">
        <f t="shared" si="3"/>
        <v>-69929887</v>
      </c>
      <c r="F38" s="2">
        <f t="shared" si="3"/>
        <v>-42253877</v>
      </c>
      <c r="G38" s="2">
        <f t="shared" si="3"/>
        <v>-7978599</v>
      </c>
      <c r="H38" s="2">
        <f t="shared" si="3"/>
        <v>-10339338</v>
      </c>
      <c r="I38" s="2">
        <f t="shared" si="3"/>
        <v>-7759068</v>
      </c>
      <c r="J38" s="2">
        <f t="shared" si="3"/>
        <v>-26077005</v>
      </c>
      <c r="K38" s="2">
        <f t="shared" si="3"/>
        <v>6188157</v>
      </c>
      <c r="L38" s="2">
        <f t="shared" si="3"/>
        <v>1259579</v>
      </c>
      <c r="M38" s="2">
        <f t="shared" si="3"/>
        <v>1969525</v>
      </c>
      <c r="N38" s="2">
        <f t="shared" si="3"/>
        <v>9417261</v>
      </c>
      <c r="O38" s="2">
        <f t="shared" si="3"/>
        <v>2415865</v>
      </c>
      <c r="P38" s="2">
        <f t="shared" si="3"/>
        <v>-11777477</v>
      </c>
      <c r="Q38" s="2">
        <f t="shared" si="3"/>
        <v>11712858</v>
      </c>
      <c r="R38" s="2">
        <f t="shared" si="3"/>
        <v>2351246</v>
      </c>
      <c r="S38" s="2">
        <f t="shared" si="3"/>
        <v>1728225</v>
      </c>
      <c r="T38" s="2">
        <f t="shared" si="3"/>
        <v>-1263598</v>
      </c>
      <c r="U38" s="2">
        <f t="shared" si="3"/>
        <v>-15806526</v>
      </c>
      <c r="V38" s="2">
        <f t="shared" si="3"/>
        <v>-15341899</v>
      </c>
      <c r="W38" s="2">
        <f t="shared" si="3"/>
        <v>-29650397</v>
      </c>
      <c r="X38" s="2">
        <f t="shared" si="3"/>
        <v>-42253877</v>
      </c>
      <c r="Y38" s="2">
        <f t="shared" si="3"/>
        <v>12603480</v>
      </c>
      <c r="Z38" s="34">
        <f>+IF(X38&lt;&gt;0,+(Y38/X38)*100,0)</f>
        <v>-29.827984778769533</v>
      </c>
      <c r="AA38" s="35">
        <f>+AA17+AA27+AA36</f>
        <v>-42253877</v>
      </c>
    </row>
    <row r="39" spans="1:27" x14ac:dyDescent="0.25">
      <c r="A39" s="23" t="s">
        <v>60</v>
      </c>
      <c r="B39" s="17"/>
      <c r="C39" s="32">
        <v>173854747</v>
      </c>
      <c r="D39" s="32"/>
      <c r="E39" s="33"/>
      <c r="F39" s="2"/>
      <c r="G39" s="2">
        <v>160758459</v>
      </c>
      <c r="H39" s="2">
        <f>+G40+H60</f>
        <v>152770426</v>
      </c>
      <c r="I39" s="2">
        <f>+H40+I60</f>
        <v>142431088</v>
      </c>
      <c r="J39" s="2">
        <f>+G39</f>
        <v>160758459</v>
      </c>
      <c r="K39" s="2">
        <f>+I40+K60</f>
        <v>134672020</v>
      </c>
      <c r="L39" s="2">
        <f>+K40+L60</f>
        <v>140860177</v>
      </c>
      <c r="M39" s="2">
        <f>+L40+M60</f>
        <v>142119756</v>
      </c>
      <c r="N39" s="2">
        <f>+K39</f>
        <v>134672020</v>
      </c>
      <c r="O39" s="2">
        <f>+M40+O60</f>
        <v>144089281</v>
      </c>
      <c r="P39" s="2">
        <f>+O40+P60</f>
        <v>146505146</v>
      </c>
      <c r="Q39" s="2">
        <f>+P40+Q60</f>
        <v>134727669</v>
      </c>
      <c r="R39" s="2">
        <f>+O39</f>
        <v>144089281</v>
      </c>
      <c r="S39" s="2">
        <f>+Q40+S60</f>
        <v>146440527</v>
      </c>
      <c r="T39" s="2">
        <f>+S40+T60</f>
        <v>148168752</v>
      </c>
      <c r="U39" s="2">
        <f>+T40+U60</f>
        <v>146905154</v>
      </c>
      <c r="V39" s="2">
        <f>+S39</f>
        <v>146440527</v>
      </c>
      <c r="W39" s="2">
        <f>+G39</f>
        <v>160758459</v>
      </c>
      <c r="X39" s="2"/>
      <c r="Y39" s="2">
        <f>+W39-X39</f>
        <v>160758459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162959320</v>
      </c>
      <c r="D40" s="43">
        <f t="shared" ref="D40:AA40" si="4">+D38+D39</f>
        <v>0</v>
      </c>
      <c r="E40" s="44">
        <f t="shared" si="4"/>
        <v>-69929887</v>
      </c>
      <c r="F40" s="45">
        <f t="shared" si="4"/>
        <v>-42253877</v>
      </c>
      <c r="G40" s="45">
        <f t="shared" si="4"/>
        <v>152779860</v>
      </c>
      <c r="H40" s="45">
        <f t="shared" si="4"/>
        <v>142431088</v>
      </c>
      <c r="I40" s="45">
        <f t="shared" si="4"/>
        <v>134672020</v>
      </c>
      <c r="J40" s="45">
        <f>+I40</f>
        <v>134672020</v>
      </c>
      <c r="K40" s="45">
        <f t="shared" si="4"/>
        <v>140860177</v>
      </c>
      <c r="L40" s="45">
        <f t="shared" si="4"/>
        <v>142119756</v>
      </c>
      <c r="M40" s="45">
        <f t="shared" si="4"/>
        <v>144089281</v>
      </c>
      <c r="N40" s="45">
        <f>+M40</f>
        <v>144089281</v>
      </c>
      <c r="O40" s="45">
        <f t="shared" si="4"/>
        <v>146505146</v>
      </c>
      <c r="P40" s="45">
        <f t="shared" si="4"/>
        <v>134727669</v>
      </c>
      <c r="Q40" s="45">
        <f t="shared" si="4"/>
        <v>146440527</v>
      </c>
      <c r="R40" s="45">
        <f>+Q40</f>
        <v>146440527</v>
      </c>
      <c r="S40" s="45">
        <f t="shared" si="4"/>
        <v>148168752</v>
      </c>
      <c r="T40" s="45">
        <f t="shared" si="4"/>
        <v>146905154</v>
      </c>
      <c r="U40" s="45">
        <f t="shared" si="4"/>
        <v>131098628</v>
      </c>
      <c r="V40" s="45">
        <f>+U40</f>
        <v>131098628</v>
      </c>
      <c r="W40" s="45">
        <f>+V40</f>
        <v>131098628</v>
      </c>
      <c r="X40" s="45">
        <f t="shared" si="4"/>
        <v>-42253877</v>
      </c>
      <c r="Y40" s="45">
        <f t="shared" si="4"/>
        <v>173361939</v>
      </c>
      <c r="Z40" s="46">
        <f>+IF(X40&lt;&gt;0,+(Y40/X40)*100,0)</f>
        <v>-410.28646673061502</v>
      </c>
      <c r="AA40" s="47">
        <f t="shared" si="4"/>
        <v>-42253877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160758459</v>
      </c>
      <c r="H60">
        <v>-9434</v>
      </c>
      <c r="J60">
        <v>160758459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526326127</v>
      </c>
      <c r="G7" s="20">
        <v>1082587</v>
      </c>
      <c r="H7" s="20">
        <v>26187627</v>
      </c>
      <c r="I7" s="20">
        <v>31285271</v>
      </c>
      <c r="J7" s="20">
        <v>58555485</v>
      </c>
      <c r="K7" s="20">
        <v>27981049</v>
      </c>
      <c r="L7" s="20">
        <v>26268991</v>
      </c>
      <c r="M7" s="20">
        <v>26132116</v>
      </c>
      <c r="N7" s="20">
        <v>80382156</v>
      </c>
      <c r="O7" s="20">
        <v>32231609</v>
      </c>
      <c r="P7" s="20">
        <v>39476701</v>
      </c>
      <c r="Q7" s="20">
        <v>27710724</v>
      </c>
      <c r="R7" s="20">
        <v>99419034</v>
      </c>
      <c r="S7" s="20">
        <v>30718137</v>
      </c>
      <c r="T7" s="20">
        <v>44118096</v>
      </c>
      <c r="U7" s="20">
        <v>26969448</v>
      </c>
      <c r="V7" s="20">
        <v>101805681</v>
      </c>
      <c r="W7" s="20">
        <v>340162356</v>
      </c>
      <c r="X7" s="20">
        <v>526326127</v>
      </c>
      <c r="Y7" s="20">
        <v>-186163771</v>
      </c>
      <c r="Z7" s="21">
        <v>-35.370421768934911</v>
      </c>
      <c r="AA7" s="22">
        <v>526326127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>
        <v>1778</v>
      </c>
      <c r="L8" s="20"/>
      <c r="M8" s="20"/>
      <c r="N8" s="20">
        <v>1778</v>
      </c>
      <c r="O8" s="20">
        <v>-1778</v>
      </c>
      <c r="P8" s="20"/>
      <c r="Q8" s="20"/>
      <c r="R8" s="20">
        <v>-1778</v>
      </c>
      <c r="S8" s="20"/>
      <c r="T8" s="20"/>
      <c r="U8" s="20">
        <v>120</v>
      </c>
      <c r="V8" s="20">
        <v>120</v>
      </c>
      <c r="W8" s="20">
        <v>120</v>
      </c>
      <c r="X8" s="20"/>
      <c r="Y8" s="20">
        <v>120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>
        <v>150</v>
      </c>
      <c r="I9" s="20"/>
      <c r="J9" s="20">
        <v>150</v>
      </c>
      <c r="K9" s="20"/>
      <c r="L9" s="20">
        <v>250</v>
      </c>
      <c r="M9" s="20">
        <v>8810</v>
      </c>
      <c r="N9" s="20">
        <v>9060</v>
      </c>
      <c r="O9" s="20">
        <v>1000</v>
      </c>
      <c r="P9" s="20"/>
      <c r="Q9" s="20"/>
      <c r="R9" s="20">
        <v>1000</v>
      </c>
      <c r="S9" s="20">
        <v>500</v>
      </c>
      <c r="T9" s="20"/>
      <c r="U9" s="20"/>
      <c r="V9" s="20">
        <v>500</v>
      </c>
      <c r="W9" s="20">
        <v>10710</v>
      </c>
      <c r="X9" s="20"/>
      <c r="Y9" s="20">
        <v>10710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-1020145</v>
      </c>
      <c r="G14" s="20">
        <v>-6585078</v>
      </c>
      <c r="H14" s="20">
        <v>-53275023</v>
      </c>
      <c r="I14" s="20">
        <v>-49379549</v>
      </c>
      <c r="J14" s="20">
        <v>-109239650</v>
      </c>
      <c r="K14" s="20">
        <v>-262395</v>
      </c>
      <c r="L14" s="20">
        <v>-28874171</v>
      </c>
      <c r="M14" s="20">
        <v>-31826761</v>
      </c>
      <c r="N14" s="20">
        <v>-60963327</v>
      </c>
      <c r="O14" s="20">
        <v>-456250</v>
      </c>
      <c r="P14" s="20">
        <v>-700425</v>
      </c>
      <c r="Q14" s="20">
        <v>-59617360</v>
      </c>
      <c r="R14" s="20">
        <v>-60774035</v>
      </c>
      <c r="S14" s="20">
        <v>-454500</v>
      </c>
      <c r="T14" s="20">
        <v>-183632</v>
      </c>
      <c r="U14" s="20">
        <v>-48926166</v>
      </c>
      <c r="V14" s="20">
        <v>-49564298</v>
      </c>
      <c r="W14" s="20">
        <v>-280541310</v>
      </c>
      <c r="X14" s="20">
        <v>-1020145</v>
      </c>
      <c r="Y14" s="20">
        <v>-279521165</v>
      </c>
      <c r="Z14" s="21">
        <v>27400.140666277832</v>
      </c>
      <c r="AA14" s="22">
        <v>-1020145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525305982</v>
      </c>
      <c r="G17" s="28">
        <f t="shared" si="0"/>
        <v>-5502491</v>
      </c>
      <c r="H17" s="28">
        <f t="shared" si="0"/>
        <v>-27087246</v>
      </c>
      <c r="I17" s="28">
        <f t="shared" si="0"/>
        <v>-18094278</v>
      </c>
      <c r="J17" s="28">
        <f t="shared" si="0"/>
        <v>-50684015</v>
      </c>
      <c r="K17" s="28">
        <f t="shared" si="0"/>
        <v>27720432</v>
      </c>
      <c r="L17" s="28">
        <f t="shared" si="0"/>
        <v>-2604930</v>
      </c>
      <c r="M17" s="28">
        <f t="shared" si="0"/>
        <v>-5685835</v>
      </c>
      <c r="N17" s="28">
        <f t="shared" si="0"/>
        <v>19429667</v>
      </c>
      <c r="O17" s="28">
        <f t="shared" si="0"/>
        <v>31774581</v>
      </c>
      <c r="P17" s="28">
        <f t="shared" si="0"/>
        <v>38776276</v>
      </c>
      <c r="Q17" s="28">
        <f t="shared" si="0"/>
        <v>-31906636</v>
      </c>
      <c r="R17" s="28">
        <f t="shared" si="0"/>
        <v>38644221</v>
      </c>
      <c r="S17" s="28">
        <f t="shared" si="0"/>
        <v>30264137</v>
      </c>
      <c r="T17" s="28">
        <f t="shared" si="0"/>
        <v>43934464</v>
      </c>
      <c r="U17" s="28">
        <f t="shared" si="0"/>
        <v>-21956598</v>
      </c>
      <c r="V17" s="28">
        <f t="shared" si="0"/>
        <v>52242003</v>
      </c>
      <c r="W17" s="28">
        <f t="shared" si="0"/>
        <v>59631876</v>
      </c>
      <c r="X17" s="28">
        <f t="shared" si="0"/>
        <v>525305982</v>
      </c>
      <c r="Y17" s="28">
        <f t="shared" si="0"/>
        <v>-465674106</v>
      </c>
      <c r="Z17" s="29">
        <f>+IF(X17&lt;&gt;0,+(Y17/X17)*100,0)</f>
        <v>-88.648163538331843</v>
      </c>
      <c r="AA17" s="30">
        <f>SUM(AA6:AA16)</f>
        <v>525305982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-2371735</v>
      </c>
      <c r="G26" s="20">
        <v>-2377019</v>
      </c>
      <c r="H26" s="20"/>
      <c r="I26" s="20">
        <v>-1165948</v>
      </c>
      <c r="J26" s="20">
        <v>-3542967</v>
      </c>
      <c r="K26" s="20">
        <v>-2508294</v>
      </c>
      <c r="L26" s="20">
        <v>-2210353</v>
      </c>
      <c r="M26" s="20">
        <v>-4189420</v>
      </c>
      <c r="N26" s="20">
        <v>-8908067</v>
      </c>
      <c r="O26" s="20">
        <v>-1668102</v>
      </c>
      <c r="P26" s="20">
        <v>-348950</v>
      </c>
      <c r="Q26" s="20">
        <v>-2731390</v>
      </c>
      <c r="R26" s="20">
        <v>-4748442</v>
      </c>
      <c r="S26" s="20">
        <v>-6623468</v>
      </c>
      <c r="T26" s="20"/>
      <c r="U26" s="20">
        <v>-1327843</v>
      </c>
      <c r="V26" s="20">
        <v>-7951311</v>
      </c>
      <c r="W26" s="20">
        <v>-25150787</v>
      </c>
      <c r="X26" s="20">
        <v>-2371735</v>
      </c>
      <c r="Y26" s="20">
        <v>-22779052</v>
      </c>
      <c r="Z26" s="21">
        <v>960.43832890268095</v>
      </c>
      <c r="AA26" s="22">
        <v>-2371735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-2371735</v>
      </c>
      <c r="G27" s="28">
        <f t="shared" si="1"/>
        <v>-2377019</v>
      </c>
      <c r="H27" s="28">
        <f t="shared" si="1"/>
        <v>0</v>
      </c>
      <c r="I27" s="28">
        <f t="shared" si="1"/>
        <v>-1165948</v>
      </c>
      <c r="J27" s="28">
        <f t="shared" si="1"/>
        <v>-3542967</v>
      </c>
      <c r="K27" s="28">
        <f t="shared" si="1"/>
        <v>-2508294</v>
      </c>
      <c r="L27" s="28">
        <f t="shared" si="1"/>
        <v>-2210353</v>
      </c>
      <c r="M27" s="28">
        <f t="shared" si="1"/>
        <v>-4189420</v>
      </c>
      <c r="N27" s="28">
        <f t="shared" si="1"/>
        <v>-8908067</v>
      </c>
      <c r="O27" s="28">
        <f t="shared" si="1"/>
        <v>-1668102</v>
      </c>
      <c r="P27" s="28">
        <f t="shared" si="1"/>
        <v>-348950</v>
      </c>
      <c r="Q27" s="28">
        <f t="shared" si="1"/>
        <v>-2731390</v>
      </c>
      <c r="R27" s="28">
        <f t="shared" si="1"/>
        <v>-4748442</v>
      </c>
      <c r="S27" s="28">
        <f t="shared" si="1"/>
        <v>-6623468</v>
      </c>
      <c r="T27" s="28">
        <f t="shared" si="1"/>
        <v>0</v>
      </c>
      <c r="U27" s="28">
        <f t="shared" si="1"/>
        <v>-1327843</v>
      </c>
      <c r="V27" s="28">
        <f t="shared" si="1"/>
        <v>-7951311</v>
      </c>
      <c r="W27" s="28">
        <f t="shared" si="1"/>
        <v>-25150787</v>
      </c>
      <c r="X27" s="28">
        <f t="shared" si="1"/>
        <v>-2371735</v>
      </c>
      <c r="Y27" s="28">
        <f t="shared" si="1"/>
        <v>-22779052</v>
      </c>
      <c r="Z27" s="29">
        <f>+IF(X27&lt;&gt;0,+(Y27/X27)*100,0)</f>
        <v>960.43832890268095</v>
      </c>
      <c r="AA27" s="30">
        <f>SUM(AA21:AA26)</f>
        <v>-2371735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522934247</v>
      </c>
      <c r="G38" s="2">
        <f t="shared" si="3"/>
        <v>-7879510</v>
      </c>
      <c r="H38" s="2">
        <f t="shared" si="3"/>
        <v>-27087246</v>
      </c>
      <c r="I38" s="2">
        <f t="shared" si="3"/>
        <v>-19260226</v>
      </c>
      <c r="J38" s="2">
        <f t="shared" si="3"/>
        <v>-54226982</v>
      </c>
      <c r="K38" s="2">
        <f t="shared" si="3"/>
        <v>25212138</v>
      </c>
      <c r="L38" s="2">
        <f t="shared" si="3"/>
        <v>-4815283</v>
      </c>
      <c r="M38" s="2">
        <f t="shared" si="3"/>
        <v>-9875255</v>
      </c>
      <c r="N38" s="2">
        <f t="shared" si="3"/>
        <v>10521600</v>
      </c>
      <c r="O38" s="2">
        <f t="shared" si="3"/>
        <v>30106479</v>
      </c>
      <c r="P38" s="2">
        <f t="shared" si="3"/>
        <v>38427326</v>
      </c>
      <c r="Q38" s="2">
        <f t="shared" si="3"/>
        <v>-34638026</v>
      </c>
      <c r="R38" s="2">
        <f t="shared" si="3"/>
        <v>33895779</v>
      </c>
      <c r="S38" s="2">
        <f t="shared" si="3"/>
        <v>23640669</v>
      </c>
      <c r="T38" s="2">
        <f t="shared" si="3"/>
        <v>43934464</v>
      </c>
      <c r="U38" s="2">
        <f t="shared" si="3"/>
        <v>-23284441</v>
      </c>
      <c r="V38" s="2">
        <f t="shared" si="3"/>
        <v>44290692</v>
      </c>
      <c r="W38" s="2">
        <f t="shared" si="3"/>
        <v>34481089</v>
      </c>
      <c r="X38" s="2">
        <f t="shared" si="3"/>
        <v>522934247</v>
      </c>
      <c r="Y38" s="2">
        <f t="shared" si="3"/>
        <v>-488453158</v>
      </c>
      <c r="Z38" s="34">
        <f>+IF(X38&lt;&gt;0,+(Y38/X38)*100,0)</f>
        <v>-93.40622856548157</v>
      </c>
      <c r="AA38" s="35">
        <f>+AA17+AA27+AA36</f>
        <v>522934247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-7879510</v>
      </c>
      <c r="I39" s="2">
        <f>+H40+I60</f>
        <v>-34966756</v>
      </c>
      <c r="J39" s="2">
        <f>+G39</f>
        <v>0</v>
      </c>
      <c r="K39" s="2">
        <f>+I40+K60</f>
        <v>-54226982</v>
      </c>
      <c r="L39" s="2">
        <f>+K40+L60</f>
        <v>-29014844</v>
      </c>
      <c r="M39" s="2">
        <f>+L40+M60</f>
        <v>-33830127</v>
      </c>
      <c r="N39" s="2">
        <f>+K39</f>
        <v>-54226982</v>
      </c>
      <c r="O39" s="2">
        <f>+M40+O60</f>
        <v>-43705382</v>
      </c>
      <c r="P39" s="2">
        <f>+O40+P60</f>
        <v>-13598903</v>
      </c>
      <c r="Q39" s="2">
        <f>+P40+Q60</f>
        <v>24828423</v>
      </c>
      <c r="R39" s="2">
        <f>+O39</f>
        <v>-43705382</v>
      </c>
      <c r="S39" s="2">
        <f>+Q40+S60</f>
        <v>-9809603</v>
      </c>
      <c r="T39" s="2">
        <f>+S40+T60</f>
        <v>13831066</v>
      </c>
      <c r="U39" s="2">
        <f>+T40+U60</f>
        <v>57765530</v>
      </c>
      <c r="V39" s="2">
        <f>+S39</f>
        <v>-9809603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522934247</v>
      </c>
      <c r="G40" s="45">
        <f t="shared" si="4"/>
        <v>-7879510</v>
      </c>
      <c r="H40" s="45">
        <f t="shared" si="4"/>
        <v>-34966756</v>
      </c>
      <c r="I40" s="45">
        <f t="shared" si="4"/>
        <v>-54226982</v>
      </c>
      <c r="J40" s="45">
        <f>+I40</f>
        <v>-54226982</v>
      </c>
      <c r="K40" s="45">
        <f t="shared" si="4"/>
        <v>-29014844</v>
      </c>
      <c r="L40" s="45">
        <f t="shared" si="4"/>
        <v>-33830127</v>
      </c>
      <c r="M40" s="45">
        <f t="shared" si="4"/>
        <v>-43705382</v>
      </c>
      <c r="N40" s="45">
        <f>+M40</f>
        <v>-43705382</v>
      </c>
      <c r="O40" s="45">
        <f t="shared" si="4"/>
        <v>-13598903</v>
      </c>
      <c r="P40" s="45">
        <f t="shared" si="4"/>
        <v>24828423</v>
      </c>
      <c r="Q40" s="45">
        <f t="shared" si="4"/>
        <v>-9809603</v>
      </c>
      <c r="R40" s="45">
        <f>+Q40</f>
        <v>-9809603</v>
      </c>
      <c r="S40" s="45">
        <f t="shared" si="4"/>
        <v>13831066</v>
      </c>
      <c r="T40" s="45">
        <f t="shared" si="4"/>
        <v>57765530</v>
      </c>
      <c r="U40" s="45">
        <f t="shared" si="4"/>
        <v>34481089</v>
      </c>
      <c r="V40" s="45">
        <f>+U40</f>
        <v>34481089</v>
      </c>
      <c r="W40" s="45">
        <f>+V40</f>
        <v>34481089</v>
      </c>
      <c r="X40" s="45">
        <f t="shared" si="4"/>
        <v>522934247</v>
      </c>
      <c r="Y40" s="45">
        <f t="shared" si="4"/>
        <v>-488453158</v>
      </c>
      <c r="Z40" s="46">
        <f>+IF(X40&lt;&gt;0,+(Y40/X40)*100,0)</f>
        <v>-93.40622856548157</v>
      </c>
      <c r="AA40" s="47">
        <f t="shared" si="4"/>
        <v>522934247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148158893</v>
      </c>
      <c r="D7" s="18"/>
      <c r="E7" s="19">
        <v>292484540</v>
      </c>
      <c r="F7" s="20">
        <v>303099010</v>
      </c>
      <c r="G7" s="20">
        <v>31028951</v>
      </c>
      <c r="H7" s="20">
        <v>27537199</v>
      </c>
      <c r="I7" s="20">
        <v>25998681</v>
      </c>
      <c r="J7" s="20">
        <v>84564831</v>
      </c>
      <c r="K7" s="20">
        <v>23463939</v>
      </c>
      <c r="L7" s="20">
        <v>25307760</v>
      </c>
      <c r="M7" s="20">
        <v>21856163</v>
      </c>
      <c r="N7" s="20">
        <v>70627862</v>
      </c>
      <c r="O7" s="20">
        <v>24504724</v>
      </c>
      <c r="P7" s="20">
        <v>22082008</v>
      </c>
      <c r="Q7" s="20">
        <v>23131060</v>
      </c>
      <c r="R7" s="20">
        <v>69717792</v>
      </c>
      <c r="S7" s="20">
        <v>25667770</v>
      </c>
      <c r="T7" s="20">
        <v>24628529</v>
      </c>
      <c r="U7" s="20">
        <v>24486981</v>
      </c>
      <c r="V7" s="20">
        <v>74783280</v>
      </c>
      <c r="W7" s="20">
        <v>299693765</v>
      </c>
      <c r="X7" s="20">
        <v>303099010</v>
      </c>
      <c r="Y7" s="20">
        <v>-3405245</v>
      </c>
      <c r="Z7" s="21">
        <v>-1.1234761208886825</v>
      </c>
      <c r="AA7" s="22">
        <v>303099010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4391610</v>
      </c>
      <c r="F8" s="20">
        <v>4391610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4391610</v>
      </c>
      <c r="Y8" s="20">
        <v>-4391610</v>
      </c>
      <c r="Z8" s="21">
        <v>-100</v>
      </c>
      <c r="AA8" s="22">
        <v>4391610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-150129137</v>
      </c>
      <c r="D14" s="18"/>
      <c r="E14" s="19"/>
      <c r="F14" s="20">
        <v>3961130</v>
      </c>
      <c r="G14" s="20">
        <v>-30025849</v>
      </c>
      <c r="H14" s="20">
        <v>-1241960</v>
      </c>
      <c r="I14" s="20">
        <v>-11340176</v>
      </c>
      <c r="J14" s="20">
        <v>-42607985</v>
      </c>
      <c r="K14" s="20">
        <v>-10976277</v>
      </c>
      <c r="L14" s="20">
        <v>-36065632</v>
      </c>
      <c r="M14" s="20">
        <v>-24200173</v>
      </c>
      <c r="N14" s="20">
        <v>-71242082</v>
      </c>
      <c r="O14" s="20">
        <v>-6594058</v>
      </c>
      <c r="P14" s="20">
        <v>-10415945</v>
      </c>
      <c r="Q14" s="20">
        <v>-32212137</v>
      </c>
      <c r="R14" s="20">
        <v>-49222140</v>
      </c>
      <c r="S14" s="20">
        <v>-5935126</v>
      </c>
      <c r="T14" s="20">
        <v>-10969694</v>
      </c>
      <c r="U14" s="20">
        <v>-7286747</v>
      </c>
      <c r="V14" s="20">
        <v>-24191567</v>
      </c>
      <c r="W14" s="20">
        <v>-187263774</v>
      </c>
      <c r="X14" s="20">
        <v>3961130</v>
      </c>
      <c r="Y14" s="20">
        <v>-191224904</v>
      </c>
      <c r="Z14" s="21">
        <v>-4827.5341632311993</v>
      </c>
      <c r="AA14" s="22">
        <v>3961130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-1970244</v>
      </c>
      <c r="D17" s="26">
        <f>SUM(D6:D16)</f>
        <v>0</v>
      </c>
      <c r="E17" s="27">
        <f t="shared" si="0"/>
        <v>296876150</v>
      </c>
      <c r="F17" s="28">
        <f t="shared" si="0"/>
        <v>311451750</v>
      </c>
      <c r="G17" s="28">
        <f t="shared" si="0"/>
        <v>1003102</v>
      </c>
      <c r="H17" s="28">
        <f t="shared" si="0"/>
        <v>26295239</v>
      </c>
      <c r="I17" s="28">
        <f t="shared" si="0"/>
        <v>14658505</v>
      </c>
      <c r="J17" s="28">
        <f t="shared" si="0"/>
        <v>41956846</v>
      </c>
      <c r="K17" s="28">
        <f t="shared" si="0"/>
        <v>12487662</v>
      </c>
      <c r="L17" s="28">
        <f t="shared" si="0"/>
        <v>-10757872</v>
      </c>
      <c r="M17" s="28">
        <f t="shared" si="0"/>
        <v>-2344010</v>
      </c>
      <c r="N17" s="28">
        <f t="shared" si="0"/>
        <v>-614220</v>
      </c>
      <c r="O17" s="28">
        <f t="shared" si="0"/>
        <v>17910666</v>
      </c>
      <c r="P17" s="28">
        <f t="shared" si="0"/>
        <v>11666063</v>
      </c>
      <c r="Q17" s="28">
        <f t="shared" si="0"/>
        <v>-9081077</v>
      </c>
      <c r="R17" s="28">
        <f t="shared" si="0"/>
        <v>20495652</v>
      </c>
      <c r="S17" s="28">
        <f t="shared" si="0"/>
        <v>19732644</v>
      </c>
      <c r="T17" s="28">
        <f t="shared" si="0"/>
        <v>13658835</v>
      </c>
      <c r="U17" s="28">
        <f t="shared" si="0"/>
        <v>17200234</v>
      </c>
      <c r="V17" s="28">
        <f t="shared" si="0"/>
        <v>50591713</v>
      </c>
      <c r="W17" s="28">
        <f t="shared" si="0"/>
        <v>112429991</v>
      </c>
      <c r="X17" s="28">
        <f t="shared" si="0"/>
        <v>311451750</v>
      </c>
      <c r="Y17" s="28">
        <f t="shared" si="0"/>
        <v>-199021759</v>
      </c>
      <c r="Z17" s="29">
        <f>+IF(X17&lt;&gt;0,+(Y17/X17)*100,0)</f>
        <v>-63.901313445822673</v>
      </c>
      <c r="AA17" s="30">
        <f>SUM(AA6:AA16)</f>
        <v>311451750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-13791183</v>
      </c>
      <c r="D26" s="18"/>
      <c r="E26" s="19"/>
      <c r="F26" s="20"/>
      <c r="G26" s="20"/>
      <c r="H26" s="20"/>
      <c r="I26" s="20"/>
      <c r="J26" s="20"/>
      <c r="K26" s="20">
        <v>-192708</v>
      </c>
      <c r="L26" s="20"/>
      <c r="M26" s="20">
        <v>-3997184</v>
      </c>
      <c r="N26" s="20">
        <v>-4189892</v>
      </c>
      <c r="O26" s="20"/>
      <c r="P26" s="20">
        <v>-14016</v>
      </c>
      <c r="Q26" s="20"/>
      <c r="R26" s="20">
        <v>-14016</v>
      </c>
      <c r="S26" s="20"/>
      <c r="T26" s="20"/>
      <c r="U26" s="20"/>
      <c r="V26" s="20"/>
      <c r="W26" s="20">
        <v>-4203908</v>
      </c>
      <c r="X26" s="20"/>
      <c r="Y26" s="20">
        <v>-4203908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-13791183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-192708</v>
      </c>
      <c r="L27" s="28">
        <f t="shared" si="1"/>
        <v>0</v>
      </c>
      <c r="M27" s="28">
        <f t="shared" si="1"/>
        <v>-3997184</v>
      </c>
      <c r="N27" s="28">
        <f t="shared" si="1"/>
        <v>-4189892</v>
      </c>
      <c r="O27" s="28">
        <f t="shared" si="1"/>
        <v>0</v>
      </c>
      <c r="P27" s="28">
        <f t="shared" si="1"/>
        <v>-14016</v>
      </c>
      <c r="Q27" s="28">
        <f t="shared" si="1"/>
        <v>0</v>
      </c>
      <c r="R27" s="28">
        <f t="shared" si="1"/>
        <v>-14016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-4203908</v>
      </c>
      <c r="X27" s="28">
        <f t="shared" si="1"/>
        <v>0</v>
      </c>
      <c r="Y27" s="28">
        <f t="shared" si="1"/>
        <v>-4203908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-15761427</v>
      </c>
      <c r="D38" s="32">
        <f>+D17+D27+D36</f>
        <v>0</v>
      </c>
      <c r="E38" s="33">
        <f t="shared" si="3"/>
        <v>296876150</v>
      </c>
      <c r="F38" s="2">
        <f t="shared" si="3"/>
        <v>311451750</v>
      </c>
      <c r="G38" s="2">
        <f t="shared" si="3"/>
        <v>1003102</v>
      </c>
      <c r="H38" s="2">
        <f t="shared" si="3"/>
        <v>26295239</v>
      </c>
      <c r="I38" s="2">
        <f t="shared" si="3"/>
        <v>14658505</v>
      </c>
      <c r="J38" s="2">
        <f t="shared" si="3"/>
        <v>41956846</v>
      </c>
      <c r="K38" s="2">
        <f t="shared" si="3"/>
        <v>12294954</v>
      </c>
      <c r="L38" s="2">
        <f t="shared" si="3"/>
        <v>-10757872</v>
      </c>
      <c r="M38" s="2">
        <f t="shared" si="3"/>
        <v>-6341194</v>
      </c>
      <c r="N38" s="2">
        <f t="shared" si="3"/>
        <v>-4804112</v>
      </c>
      <c r="O38" s="2">
        <f t="shared" si="3"/>
        <v>17910666</v>
      </c>
      <c r="P38" s="2">
        <f t="shared" si="3"/>
        <v>11652047</v>
      </c>
      <c r="Q38" s="2">
        <f t="shared" si="3"/>
        <v>-9081077</v>
      </c>
      <c r="R38" s="2">
        <f t="shared" si="3"/>
        <v>20481636</v>
      </c>
      <c r="S38" s="2">
        <f t="shared" si="3"/>
        <v>19732644</v>
      </c>
      <c r="T38" s="2">
        <f t="shared" si="3"/>
        <v>13658835</v>
      </c>
      <c r="U38" s="2">
        <f t="shared" si="3"/>
        <v>17200234</v>
      </c>
      <c r="V38" s="2">
        <f t="shared" si="3"/>
        <v>50591713</v>
      </c>
      <c r="W38" s="2">
        <f t="shared" si="3"/>
        <v>108226083</v>
      </c>
      <c r="X38" s="2">
        <f t="shared" si="3"/>
        <v>311451750</v>
      </c>
      <c r="Y38" s="2">
        <f t="shared" si="3"/>
        <v>-203225667</v>
      </c>
      <c r="Z38" s="34">
        <f>+IF(X38&lt;&gt;0,+(Y38/X38)*100,0)</f>
        <v>-65.251091702005198</v>
      </c>
      <c r="AA38" s="35">
        <f>+AA17+AA27+AA36</f>
        <v>311451750</v>
      </c>
    </row>
    <row r="39" spans="1:27" x14ac:dyDescent="0.25">
      <c r="A39" s="23" t="s">
        <v>60</v>
      </c>
      <c r="B39" s="17"/>
      <c r="C39" s="32">
        <v>-322908274</v>
      </c>
      <c r="D39" s="32"/>
      <c r="E39" s="33"/>
      <c r="F39" s="2"/>
      <c r="G39" s="2">
        <v>-316483902</v>
      </c>
      <c r="H39" s="2">
        <f>+G40+H60</f>
        <v>-315480800</v>
      </c>
      <c r="I39" s="2">
        <f>+H40+I60</f>
        <v>-289185561</v>
      </c>
      <c r="J39" s="2">
        <f>+G39</f>
        <v>-316483902</v>
      </c>
      <c r="K39" s="2">
        <f>+I40+K60</f>
        <v>-274527056</v>
      </c>
      <c r="L39" s="2">
        <f>+K40+L60</f>
        <v>-262232102</v>
      </c>
      <c r="M39" s="2">
        <f>+L40+M60</f>
        <v>-272989974</v>
      </c>
      <c r="N39" s="2">
        <f>+K39</f>
        <v>-274527056</v>
      </c>
      <c r="O39" s="2">
        <f>+M40+O60</f>
        <v>-279331168</v>
      </c>
      <c r="P39" s="2">
        <f>+O40+P60</f>
        <v>-261420502</v>
      </c>
      <c r="Q39" s="2">
        <f>+P40+Q60</f>
        <v>-898868803</v>
      </c>
      <c r="R39" s="2">
        <f>+O39</f>
        <v>-279331168</v>
      </c>
      <c r="S39" s="2">
        <f>+Q40+S60</f>
        <v>-907949880</v>
      </c>
      <c r="T39" s="2">
        <f>+S40+T60</f>
        <v>-888217236</v>
      </c>
      <c r="U39" s="2">
        <f>+T40+U60</f>
        <v>-874558401</v>
      </c>
      <c r="V39" s="2">
        <f>+S39</f>
        <v>-907949880</v>
      </c>
      <c r="W39" s="2">
        <f>+G39</f>
        <v>-316483902</v>
      </c>
      <c r="X39" s="2"/>
      <c r="Y39" s="2">
        <f>+W39-X39</f>
        <v>-316483902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-338669701</v>
      </c>
      <c r="D40" s="43">
        <f t="shared" ref="D40:AA40" si="4">+D38+D39</f>
        <v>0</v>
      </c>
      <c r="E40" s="44">
        <f t="shared" si="4"/>
        <v>296876150</v>
      </c>
      <c r="F40" s="45">
        <f t="shared" si="4"/>
        <v>311451750</v>
      </c>
      <c r="G40" s="45">
        <f t="shared" si="4"/>
        <v>-315480800</v>
      </c>
      <c r="H40" s="45">
        <f t="shared" si="4"/>
        <v>-289185561</v>
      </c>
      <c r="I40" s="45">
        <f t="shared" si="4"/>
        <v>-274527056</v>
      </c>
      <c r="J40" s="45">
        <f>+I40</f>
        <v>-274527056</v>
      </c>
      <c r="K40" s="45">
        <f t="shared" si="4"/>
        <v>-262232102</v>
      </c>
      <c r="L40" s="45">
        <f t="shared" si="4"/>
        <v>-272989974</v>
      </c>
      <c r="M40" s="45">
        <f t="shared" si="4"/>
        <v>-279331168</v>
      </c>
      <c r="N40" s="45">
        <f>+M40</f>
        <v>-279331168</v>
      </c>
      <c r="O40" s="45">
        <f t="shared" si="4"/>
        <v>-261420502</v>
      </c>
      <c r="P40" s="45">
        <f t="shared" si="4"/>
        <v>-249768455</v>
      </c>
      <c r="Q40" s="45">
        <f t="shared" si="4"/>
        <v>-907949880</v>
      </c>
      <c r="R40" s="45">
        <f>+Q40</f>
        <v>-907949880</v>
      </c>
      <c r="S40" s="45">
        <f t="shared" si="4"/>
        <v>-888217236</v>
      </c>
      <c r="T40" s="45">
        <f t="shared" si="4"/>
        <v>-874558401</v>
      </c>
      <c r="U40" s="45">
        <f t="shared" si="4"/>
        <v>-857358167</v>
      </c>
      <c r="V40" s="45">
        <f>+U40</f>
        <v>-857358167</v>
      </c>
      <c r="W40" s="45">
        <f>+V40</f>
        <v>-857358167</v>
      </c>
      <c r="X40" s="45">
        <f t="shared" si="4"/>
        <v>311451750</v>
      </c>
      <c r="Y40" s="45">
        <f t="shared" si="4"/>
        <v>-519709569</v>
      </c>
      <c r="Z40" s="46">
        <f>+IF(X40&lt;&gt;0,+(Y40/X40)*100,0)</f>
        <v>-166.86680007416879</v>
      </c>
      <c r="AA40" s="47">
        <f t="shared" si="4"/>
        <v>311451750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7" hidden="1" x14ac:dyDescent="0.25">
      <c r="G60">
        <v>-316483902</v>
      </c>
      <c r="J60">
        <v>-316483902</v>
      </c>
      <c r="Q60">
        <v>-649100348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98946219</v>
      </c>
      <c r="D7" s="18"/>
      <c r="E7" s="19">
        <v>2143</v>
      </c>
      <c r="F7" s="20">
        <v>-25037</v>
      </c>
      <c r="G7" s="20">
        <v>5768092</v>
      </c>
      <c r="H7" s="20"/>
      <c r="I7" s="20">
        <v>8007181</v>
      </c>
      <c r="J7" s="20">
        <v>13775273</v>
      </c>
      <c r="K7" s="20">
        <v>10100424</v>
      </c>
      <c r="L7" s="20">
        <v>9833460</v>
      </c>
      <c r="M7" s="20">
        <v>17941555</v>
      </c>
      <c r="N7" s="20">
        <v>37875439</v>
      </c>
      <c r="O7" s="20">
        <v>10091591</v>
      </c>
      <c r="P7" s="20">
        <v>10188039</v>
      </c>
      <c r="Q7" s="20">
        <v>7557135</v>
      </c>
      <c r="R7" s="20">
        <v>27836765</v>
      </c>
      <c r="S7" s="20">
        <v>10500790</v>
      </c>
      <c r="T7" s="20">
        <v>9190286</v>
      </c>
      <c r="U7" s="20">
        <v>8009489</v>
      </c>
      <c r="V7" s="20">
        <v>27700565</v>
      </c>
      <c r="W7" s="20">
        <v>107188042</v>
      </c>
      <c r="X7" s="20">
        <v>-25037</v>
      </c>
      <c r="Y7" s="20">
        <v>107213079</v>
      </c>
      <c r="Z7" s="21">
        <v>-428218.55254223745</v>
      </c>
      <c r="AA7" s="22">
        <v>-25037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5600000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168000</v>
      </c>
      <c r="R9" s="20">
        <v>168000</v>
      </c>
      <c r="S9" s="20"/>
      <c r="T9" s="20"/>
      <c r="U9" s="20"/>
      <c r="V9" s="20"/>
      <c r="W9" s="20">
        <v>168000</v>
      </c>
      <c r="X9" s="20"/>
      <c r="Y9" s="20">
        <v>168000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614000</v>
      </c>
      <c r="F10" s="20">
        <v>614000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614000</v>
      </c>
      <c r="Y10" s="20">
        <v>-614000</v>
      </c>
      <c r="Z10" s="21">
        <v>-100</v>
      </c>
      <c r="AA10" s="22">
        <v>614000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-63666804</v>
      </c>
      <c r="D14" s="18"/>
      <c r="E14" s="19"/>
      <c r="F14" s="20"/>
      <c r="G14" s="20"/>
      <c r="H14" s="20"/>
      <c r="I14" s="20">
        <v>-9057334</v>
      </c>
      <c r="J14" s="20">
        <v>-9057334</v>
      </c>
      <c r="K14" s="20">
        <v>-6282188</v>
      </c>
      <c r="L14" s="20">
        <v>-6260443</v>
      </c>
      <c r="M14" s="20">
        <v>-17373786</v>
      </c>
      <c r="N14" s="20">
        <v>-29916417</v>
      </c>
      <c r="O14" s="20">
        <v>-6528581</v>
      </c>
      <c r="P14" s="20">
        <v>-6234188</v>
      </c>
      <c r="Q14" s="20">
        <v>-5701953</v>
      </c>
      <c r="R14" s="20">
        <v>-18464722</v>
      </c>
      <c r="S14" s="20">
        <v>-6131092</v>
      </c>
      <c r="T14" s="20">
        <v>-283115</v>
      </c>
      <c r="U14" s="20">
        <v>-15783198</v>
      </c>
      <c r="V14" s="20">
        <v>-22197405</v>
      </c>
      <c r="W14" s="20">
        <v>-79635878</v>
      </c>
      <c r="X14" s="20"/>
      <c r="Y14" s="20">
        <v>-79635878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40879415</v>
      </c>
      <c r="D17" s="26">
        <f>SUM(D6:D16)</f>
        <v>0</v>
      </c>
      <c r="E17" s="27">
        <f t="shared" si="0"/>
        <v>616143</v>
      </c>
      <c r="F17" s="28">
        <f t="shared" si="0"/>
        <v>588963</v>
      </c>
      <c r="G17" s="28">
        <f t="shared" si="0"/>
        <v>5768092</v>
      </c>
      <c r="H17" s="28">
        <f t="shared" si="0"/>
        <v>0</v>
      </c>
      <c r="I17" s="28">
        <f t="shared" si="0"/>
        <v>-1050153</v>
      </c>
      <c r="J17" s="28">
        <f t="shared" si="0"/>
        <v>4717939</v>
      </c>
      <c r="K17" s="28">
        <f t="shared" si="0"/>
        <v>3818236</v>
      </c>
      <c r="L17" s="28">
        <f t="shared" si="0"/>
        <v>3573017</v>
      </c>
      <c r="M17" s="28">
        <f t="shared" si="0"/>
        <v>567769</v>
      </c>
      <c r="N17" s="28">
        <f t="shared" si="0"/>
        <v>7959022</v>
      </c>
      <c r="O17" s="28">
        <f t="shared" si="0"/>
        <v>3563010</v>
      </c>
      <c r="P17" s="28">
        <f t="shared" si="0"/>
        <v>3953851</v>
      </c>
      <c r="Q17" s="28">
        <f t="shared" si="0"/>
        <v>2023182</v>
      </c>
      <c r="R17" s="28">
        <f t="shared" si="0"/>
        <v>9540043</v>
      </c>
      <c r="S17" s="28">
        <f t="shared" si="0"/>
        <v>4369698</v>
      </c>
      <c r="T17" s="28">
        <f t="shared" si="0"/>
        <v>8907171</v>
      </c>
      <c r="U17" s="28">
        <f t="shared" si="0"/>
        <v>-7773709</v>
      </c>
      <c r="V17" s="28">
        <f t="shared" si="0"/>
        <v>5503160</v>
      </c>
      <c r="W17" s="28">
        <f t="shared" si="0"/>
        <v>27720164</v>
      </c>
      <c r="X17" s="28">
        <f t="shared" si="0"/>
        <v>588963</v>
      </c>
      <c r="Y17" s="28">
        <f t="shared" si="0"/>
        <v>27131201</v>
      </c>
      <c r="Z17" s="29">
        <f>+IF(X17&lt;&gt;0,+(Y17/X17)*100,0)</f>
        <v>4606.6053385356972</v>
      </c>
      <c r="AA17" s="30">
        <f>SUM(AA6:AA16)</f>
        <v>588963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-7565294</v>
      </c>
      <c r="D26" s="18"/>
      <c r="E26" s="19">
        <v>-16034000</v>
      </c>
      <c r="F26" s="20">
        <v>-16164262</v>
      </c>
      <c r="G26" s="20"/>
      <c r="H26" s="20"/>
      <c r="I26" s="20">
        <v>-1745244</v>
      </c>
      <c r="J26" s="20">
        <v>-1745244</v>
      </c>
      <c r="K26" s="20"/>
      <c r="L26" s="20">
        <v>-123340</v>
      </c>
      <c r="M26" s="20">
        <v>-343570</v>
      </c>
      <c r="N26" s="20">
        <v>-466910</v>
      </c>
      <c r="O26" s="20"/>
      <c r="P26" s="20"/>
      <c r="Q26" s="20">
        <v>-724225</v>
      </c>
      <c r="R26" s="20">
        <v>-724225</v>
      </c>
      <c r="S26" s="20">
        <v>-1549977</v>
      </c>
      <c r="T26" s="20">
        <v>-1501749</v>
      </c>
      <c r="U26" s="20">
        <v>-3448463</v>
      </c>
      <c r="V26" s="20">
        <v>-6500189</v>
      </c>
      <c r="W26" s="20">
        <v>-9436568</v>
      </c>
      <c r="X26" s="20">
        <v>-16164262</v>
      </c>
      <c r="Y26" s="20">
        <v>6727694</v>
      </c>
      <c r="Z26" s="21">
        <v>-41.620792832979319</v>
      </c>
      <c r="AA26" s="22">
        <v>-16164262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-7565294</v>
      </c>
      <c r="D27" s="26">
        <f>SUM(D21:D26)</f>
        <v>0</v>
      </c>
      <c r="E27" s="27">
        <f t="shared" si="1"/>
        <v>-16034000</v>
      </c>
      <c r="F27" s="28">
        <f t="shared" si="1"/>
        <v>-16164262</v>
      </c>
      <c r="G27" s="28">
        <f t="shared" si="1"/>
        <v>0</v>
      </c>
      <c r="H27" s="28">
        <f t="shared" si="1"/>
        <v>0</v>
      </c>
      <c r="I27" s="28">
        <f t="shared" si="1"/>
        <v>-1745244</v>
      </c>
      <c r="J27" s="28">
        <f t="shared" si="1"/>
        <v>-1745244</v>
      </c>
      <c r="K27" s="28">
        <f t="shared" si="1"/>
        <v>0</v>
      </c>
      <c r="L27" s="28">
        <f t="shared" si="1"/>
        <v>-123340</v>
      </c>
      <c r="M27" s="28">
        <f t="shared" si="1"/>
        <v>-343570</v>
      </c>
      <c r="N27" s="28">
        <f t="shared" si="1"/>
        <v>-466910</v>
      </c>
      <c r="O27" s="28">
        <f t="shared" si="1"/>
        <v>0</v>
      </c>
      <c r="P27" s="28">
        <f t="shared" si="1"/>
        <v>0</v>
      </c>
      <c r="Q27" s="28">
        <f t="shared" si="1"/>
        <v>-724225</v>
      </c>
      <c r="R27" s="28">
        <f t="shared" si="1"/>
        <v>-724225</v>
      </c>
      <c r="S27" s="28">
        <f t="shared" si="1"/>
        <v>-1549977</v>
      </c>
      <c r="T27" s="28">
        <f t="shared" si="1"/>
        <v>-1501749</v>
      </c>
      <c r="U27" s="28">
        <f t="shared" si="1"/>
        <v>-3448463</v>
      </c>
      <c r="V27" s="28">
        <f t="shared" si="1"/>
        <v>-6500189</v>
      </c>
      <c r="W27" s="28">
        <f t="shared" si="1"/>
        <v>-9436568</v>
      </c>
      <c r="X27" s="28">
        <f t="shared" si="1"/>
        <v>-16164262</v>
      </c>
      <c r="Y27" s="28">
        <f t="shared" si="1"/>
        <v>6727694</v>
      </c>
      <c r="Z27" s="29">
        <f>+IF(X27&lt;&gt;0,+(Y27/X27)*100,0)</f>
        <v>-41.620792832979319</v>
      </c>
      <c r="AA27" s="30">
        <f>SUM(AA21:AA26)</f>
        <v>-16164262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33314121</v>
      </c>
      <c r="D38" s="32">
        <f>+D17+D27+D36</f>
        <v>0</v>
      </c>
      <c r="E38" s="33">
        <f t="shared" si="3"/>
        <v>-15417857</v>
      </c>
      <c r="F38" s="2">
        <f t="shared" si="3"/>
        <v>-15575299</v>
      </c>
      <c r="G38" s="2">
        <f t="shared" si="3"/>
        <v>5768092</v>
      </c>
      <c r="H38" s="2">
        <f t="shared" si="3"/>
        <v>0</v>
      </c>
      <c r="I38" s="2">
        <f t="shared" si="3"/>
        <v>-2795397</v>
      </c>
      <c r="J38" s="2">
        <f t="shared" si="3"/>
        <v>2972695</v>
      </c>
      <c r="K38" s="2">
        <f t="shared" si="3"/>
        <v>3818236</v>
      </c>
      <c r="L38" s="2">
        <f t="shared" si="3"/>
        <v>3449677</v>
      </c>
      <c r="M38" s="2">
        <f t="shared" si="3"/>
        <v>224199</v>
      </c>
      <c r="N38" s="2">
        <f t="shared" si="3"/>
        <v>7492112</v>
      </c>
      <c r="O38" s="2">
        <f t="shared" si="3"/>
        <v>3563010</v>
      </c>
      <c r="P38" s="2">
        <f t="shared" si="3"/>
        <v>3953851</v>
      </c>
      <c r="Q38" s="2">
        <f t="shared" si="3"/>
        <v>1298957</v>
      </c>
      <c r="R38" s="2">
        <f t="shared" si="3"/>
        <v>8815818</v>
      </c>
      <c r="S38" s="2">
        <f t="shared" si="3"/>
        <v>2819721</v>
      </c>
      <c r="T38" s="2">
        <f t="shared" si="3"/>
        <v>7405422</v>
      </c>
      <c r="U38" s="2">
        <f t="shared" si="3"/>
        <v>-11222172</v>
      </c>
      <c r="V38" s="2">
        <f t="shared" si="3"/>
        <v>-997029</v>
      </c>
      <c r="W38" s="2">
        <f t="shared" si="3"/>
        <v>18283596</v>
      </c>
      <c r="X38" s="2">
        <f t="shared" si="3"/>
        <v>-15575299</v>
      </c>
      <c r="Y38" s="2">
        <f t="shared" si="3"/>
        <v>33858895</v>
      </c>
      <c r="Z38" s="34">
        <f>+IF(X38&lt;&gt;0,+(Y38/X38)*100,0)</f>
        <v>-217.38841097047316</v>
      </c>
      <c r="AA38" s="35">
        <f>+AA17+AA27+AA36</f>
        <v>-15575299</v>
      </c>
    </row>
    <row r="39" spans="1:27" x14ac:dyDescent="0.25">
      <c r="A39" s="23" t="s">
        <v>60</v>
      </c>
      <c r="B39" s="17"/>
      <c r="C39" s="32">
        <v>114316427</v>
      </c>
      <c r="D39" s="32"/>
      <c r="E39" s="33"/>
      <c r="F39" s="2"/>
      <c r="G39" s="2">
        <v>140732006</v>
      </c>
      <c r="H39" s="2">
        <f>+G40+H60</f>
        <v>146500098</v>
      </c>
      <c r="I39" s="2">
        <f>+H40+I60</f>
        <v>146500098</v>
      </c>
      <c r="J39" s="2">
        <f>+G39</f>
        <v>140732006</v>
      </c>
      <c r="K39" s="2">
        <f>+I40+K60</f>
        <v>143704701</v>
      </c>
      <c r="L39" s="2">
        <f>+K40+L60</f>
        <v>147522937</v>
      </c>
      <c r="M39" s="2">
        <f>+L40+M60</f>
        <v>150972614</v>
      </c>
      <c r="N39" s="2">
        <f>+K39</f>
        <v>143704701</v>
      </c>
      <c r="O39" s="2">
        <f>+M40+O60</f>
        <v>151196813</v>
      </c>
      <c r="P39" s="2">
        <f>+O40+P60</f>
        <v>154759823</v>
      </c>
      <c r="Q39" s="2">
        <f>+P40+Q60</f>
        <v>158713674</v>
      </c>
      <c r="R39" s="2">
        <f>+O39</f>
        <v>151196813</v>
      </c>
      <c r="S39" s="2">
        <f>+Q40+S60</f>
        <v>160012631</v>
      </c>
      <c r="T39" s="2">
        <f>+S40+T60</f>
        <v>162864621</v>
      </c>
      <c r="U39" s="2">
        <f>+T40+U60</f>
        <v>170270043</v>
      </c>
      <c r="V39" s="2">
        <f>+S39</f>
        <v>160012631</v>
      </c>
      <c r="W39" s="2">
        <f>+G39</f>
        <v>140732006</v>
      </c>
      <c r="X39" s="2"/>
      <c r="Y39" s="2">
        <f>+W39-X39</f>
        <v>140732006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147630548</v>
      </c>
      <c r="D40" s="43">
        <f t="shared" ref="D40:AA40" si="4">+D38+D39</f>
        <v>0</v>
      </c>
      <c r="E40" s="44">
        <f t="shared" si="4"/>
        <v>-15417857</v>
      </c>
      <c r="F40" s="45">
        <f t="shared" si="4"/>
        <v>-15575299</v>
      </c>
      <c r="G40" s="45">
        <f t="shared" si="4"/>
        <v>146500098</v>
      </c>
      <c r="H40" s="45">
        <f t="shared" si="4"/>
        <v>146500098</v>
      </c>
      <c r="I40" s="45">
        <f t="shared" si="4"/>
        <v>143704701</v>
      </c>
      <c r="J40" s="45">
        <f>+I40</f>
        <v>143704701</v>
      </c>
      <c r="K40" s="45">
        <f t="shared" si="4"/>
        <v>147522937</v>
      </c>
      <c r="L40" s="45">
        <f t="shared" si="4"/>
        <v>150972614</v>
      </c>
      <c r="M40" s="45">
        <f t="shared" si="4"/>
        <v>151196813</v>
      </c>
      <c r="N40" s="45">
        <f>+M40</f>
        <v>151196813</v>
      </c>
      <c r="O40" s="45">
        <f t="shared" si="4"/>
        <v>154759823</v>
      </c>
      <c r="P40" s="45">
        <f t="shared" si="4"/>
        <v>158713674</v>
      </c>
      <c r="Q40" s="45">
        <f t="shared" si="4"/>
        <v>160012631</v>
      </c>
      <c r="R40" s="45">
        <f>+Q40</f>
        <v>160012631</v>
      </c>
      <c r="S40" s="45">
        <f t="shared" si="4"/>
        <v>162832352</v>
      </c>
      <c r="T40" s="45">
        <f t="shared" si="4"/>
        <v>170270043</v>
      </c>
      <c r="U40" s="45">
        <f t="shared" si="4"/>
        <v>159047871</v>
      </c>
      <c r="V40" s="45">
        <f>+U40</f>
        <v>159047871</v>
      </c>
      <c r="W40" s="45">
        <f>+V40</f>
        <v>159047871</v>
      </c>
      <c r="X40" s="45">
        <f t="shared" si="4"/>
        <v>-15575299</v>
      </c>
      <c r="Y40" s="45">
        <f t="shared" si="4"/>
        <v>174590901</v>
      </c>
      <c r="Z40" s="46">
        <f>+IF(X40&lt;&gt;0,+(Y40/X40)*100,0)</f>
        <v>-1120.9473474634419</v>
      </c>
      <c r="AA40" s="47">
        <f t="shared" si="4"/>
        <v>-15575299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20" hidden="1" x14ac:dyDescent="0.25">
      <c r="G60">
        <v>140732006</v>
      </c>
      <c r="J60">
        <v>140732006</v>
      </c>
      <c r="T60">
        <v>32269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90034616</v>
      </c>
      <c r="D7" s="18"/>
      <c r="E7" s="19">
        <v>134779671</v>
      </c>
      <c r="F7" s="20">
        <v>148127014</v>
      </c>
      <c r="G7" s="20">
        <v>7801219</v>
      </c>
      <c r="H7" s="20">
        <v>16462415</v>
      </c>
      <c r="I7" s="20">
        <v>5334064</v>
      </c>
      <c r="J7" s="20">
        <v>29597698</v>
      </c>
      <c r="K7" s="20">
        <v>17663667</v>
      </c>
      <c r="L7" s="20">
        <v>10830115</v>
      </c>
      <c r="M7" s="20">
        <v>16065872</v>
      </c>
      <c r="N7" s="20">
        <v>44559654</v>
      </c>
      <c r="O7" s="20">
        <v>12476905</v>
      </c>
      <c r="P7" s="20">
        <v>13155956</v>
      </c>
      <c r="Q7" s="20">
        <v>14670671</v>
      </c>
      <c r="R7" s="20">
        <v>40303532</v>
      </c>
      <c r="S7" s="20">
        <v>13053591</v>
      </c>
      <c r="T7" s="20">
        <v>17277964</v>
      </c>
      <c r="U7" s="20">
        <v>11594500</v>
      </c>
      <c r="V7" s="20">
        <v>41926055</v>
      </c>
      <c r="W7" s="20">
        <v>156386939</v>
      </c>
      <c r="X7" s="20">
        <v>148127014</v>
      </c>
      <c r="Y7" s="20">
        <v>8259925</v>
      </c>
      <c r="Z7" s="21">
        <v>5.5762448569981977</v>
      </c>
      <c r="AA7" s="22">
        <v>148127014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24056</v>
      </c>
      <c r="F8" s="20">
        <v>68276</v>
      </c>
      <c r="G8" s="20">
        <v>12758</v>
      </c>
      <c r="H8" s="20"/>
      <c r="I8" s="20"/>
      <c r="J8" s="20">
        <v>12758</v>
      </c>
      <c r="K8" s="20">
        <v>6517</v>
      </c>
      <c r="L8" s="20">
        <v>18660</v>
      </c>
      <c r="M8" s="20">
        <v>58922</v>
      </c>
      <c r="N8" s="20">
        <v>84099</v>
      </c>
      <c r="O8" s="20">
        <v>30116</v>
      </c>
      <c r="P8" s="20">
        <v>113906</v>
      </c>
      <c r="Q8" s="20">
        <v>451598</v>
      </c>
      <c r="R8" s="20">
        <v>595620</v>
      </c>
      <c r="S8" s="20">
        <v>135331</v>
      </c>
      <c r="T8" s="20">
        <v>16983</v>
      </c>
      <c r="U8" s="20">
        <v>33786</v>
      </c>
      <c r="V8" s="20">
        <v>186100</v>
      </c>
      <c r="W8" s="20">
        <v>878577</v>
      </c>
      <c r="X8" s="20">
        <v>68276</v>
      </c>
      <c r="Y8" s="20">
        <v>810301</v>
      </c>
      <c r="Z8" s="21">
        <v>1186.8020973695004</v>
      </c>
      <c r="AA8" s="22">
        <v>68276</v>
      </c>
    </row>
    <row r="9" spans="1:27" x14ac:dyDescent="0.25">
      <c r="A9" s="23" t="s">
        <v>37</v>
      </c>
      <c r="B9" s="17" t="s">
        <v>6</v>
      </c>
      <c r="C9" s="18">
        <v>14979379</v>
      </c>
      <c r="D9" s="18"/>
      <c r="E9" s="19">
        <v>22747563</v>
      </c>
      <c r="F9" s="20">
        <v>22747563</v>
      </c>
      <c r="G9" s="20"/>
      <c r="H9" s="20">
        <v>8955521</v>
      </c>
      <c r="I9" s="20"/>
      <c r="J9" s="20">
        <v>8955521</v>
      </c>
      <c r="K9" s="20"/>
      <c r="L9" s="20"/>
      <c r="M9" s="20">
        <v>7221550</v>
      </c>
      <c r="N9" s="20">
        <v>7221550</v>
      </c>
      <c r="O9" s="20"/>
      <c r="P9" s="20"/>
      <c r="Q9" s="20">
        <v>6570492</v>
      </c>
      <c r="R9" s="20">
        <v>6570492</v>
      </c>
      <c r="S9" s="20"/>
      <c r="T9" s="20"/>
      <c r="U9" s="20"/>
      <c r="V9" s="20"/>
      <c r="W9" s="20">
        <v>22747563</v>
      </c>
      <c r="X9" s="20">
        <v>22747563</v>
      </c>
      <c r="Y9" s="20"/>
      <c r="Z9" s="21"/>
      <c r="AA9" s="22">
        <v>22747563</v>
      </c>
    </row>
    <row r="10" spans="1:27" x14ac:dyDescent="0.25">
      <c r="A10" s="23" t="s">
        <v>38</v>
      </c>
      <c r="B10" s="17" t="s">
        <v>6</v>
      </c>
      <c r="C10" s="18">
        <v>1790569</v>
      </c>
      <c r="D10" s="18"/>
      <c r="E10" s="19">
        <v>17544000</v>
      </c>
      <c r="F10" s="20">
        <v>17544000</v>
      </c>
      <c r="G10" s="20">
        <v>7000000</v>
      </c>
      <c r="H10" s="20">
        <v>1200000</v>
      </c>
      <c r="I10" s="20"/>
      <c r="J10" s="20">
        <v>8200000</v>
      </c>
      <c r="K10" s="20"/>
      <c r="L10" s="20">
        <v>6000000</v>
      </c>
      <c r="M10" s="20"/>
      <c r="N10" s="20">
        <v>6000000</v>
      </c>
      <c r="O10" s="20">
        <v>2800000</v>
      </c>
      <c r="P10" s="20">
        <v>4544000</v>
      </c>
      <c r="Q10" s="20"/>
      <c r="R10" s="20">
        <v>7344000</v>
      </c>
      <c r="S10" s="20"/>
      <c r="T10" s="20"/>
      <c r="U10" s="20"/>
      <c r="V10" s="20"/>
      <c r="W10" s="20">
        <v>21544000</v>
      </c>
      <c r="X10" s="20">
        <v>17544000</v>
      </c>
      <c r="Y10" s="20">
        <v>4000000</v>
      </c>
      <c r="Z10" s="21">
        <v>22.799817601459189</v>
      </c>
      <c r="AA10" s="22">
        <v>17544000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-66788071</v>
      </c>
      <c r="D14" s="18"/>
      <c r="E14" s="19">
        <v>-121122927</v>
      </c>
      <c r="F14" s="20">
        <v>-139390716</v>
      </c>
      <c r="G14" s="20">
        <v>-11197240</v>
      </c>
      <c r="H14" s="20">
        <v>-14716087</v>
      </c>
      <c r="I14" s="20">
        <v>-14672042</v>
      </c>
      <c r="J14" s="20">
        <v>-40585369</v>
      </c>
      <c r="K14" s="20">
        <v>-11821737</v>
      </c>
      <c r="L14" s="20">
        <v>-9445401</v>
      </c>
      <c r="M14" s="20">
        <v>-10166136</v>
      </c>
      <c r="N14" s="20">
        <v>-31433274</v>
      </c>
      <c r="O14" s="20">
        <v>-10550280</v>
      </c>
      <c r="P14" s="20">
        <v>-10336245</v>
      </c>
      <c r="Q14" s="20">
        <v>-19443481</v>
      </c>
      <c r="R14" s="20">
        <v>-40330006</v>
      </c>
      <c r="S14" s="20">
        <v>-104104</v>
      </c>
      <c r="T14" s="20">
        <v>-9136994</v>
      </c>
      <c r="U14" s="20">
        <v>-20380968</v>
      </c>
      <c r="V14" s="20">
        <v>-29622066</v>
      </c>
      <c r="W14" s="20">
        <v>-141970715</v>
      </c>
      <c r="X14" s="20">
        <v>-139390716</v>
      </c>
      <c r="Y14" s="20">
        <v>-2579999</v>
      </c>
      <c r="Z14" s="21">
        <v>1.8509116489508526</v>
      </c>
      <c r="AA14" s="22">
        <v>-139390716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40016493</v>
      </c>
      <c r="D17" s="26">
        <f>SUM(D6:D16)</f>
        <v>0</v>
      </c>
      <c r="E17" s="27">
        <f t="shared" si="0"/>
        <v>53972363</v>
      </c>
      <c r="F17" s="28">
        <f t="shared" si="0"/>
        <v>49096137</v>
      </c>
      <c r="G17" s="28">
        <f t="shared" si="0"/>
        <v>3616737</v>
      </c>
      <c r="H17" s="28">
        <f t="shared" si="0"/>
        <v>11901849</v>
      </c>
      <c r="I17" s="28">
        <f t="shared" si="0"/>
        <v>-9337978</v>
      </c>
      <c r="J17" s="28">
        <f t="shared" si="0"/>
        <v>6180608</v>
      </c>
      <c r="K17" s="28">
        <f t="shared" si="0"/>
        <v>5848447</v>
      </c>
      <c r="L17" s="28">
        <f t="shared" si="0"/>
        <v>7403374</v>
      </c>
      <c r="M17" s="28">
        <f t="shared" si="0"/>
        <v>13180208</v>
      </c>
      <c r="N17" s="28">
        <f t="shared" si="0"/>
        <v>26432029</v>
      </c>
      <c r="O17" s="28">
        <f t="shared" si="0"/>
        <v>4756741</v>
      </c>
      <c r="P17" s="28">
        <f t="shared" si="0"/>
        <v>7477617</v>
      </c>
      <c r="Q17" s="28">
        <f t="shared" si="0"/>
        <v>2249280</v>
      </c>
      <c r="R17" s="28">
        <f t="shared" si="0"/>
        <v>14483638</v>
      </c>
      <c r="S17" s="28">
        <f t="shared" si="0"/>
        <v>13084818</v>
      </c>
      <c r="T17" s="28">
        <f t="shared" si="0"/>
        <v>8157953</v>
      </c>
      <c r="U17" s="28">
        <f t="shared" si="0"/>
        <v>-8752682</v>
      </c>
      <c r="V17" s="28">
        <f t="shared" si="0"/>
        <v>12490089</v>
      </c>
      <c r="W17" s="28">
        <f t="shared" si="0"/>
        <v>59586364</v>
      </c>
      <c r="X17" s="28">
        <f t="shared" si="0"/>
        <v>49096137</v>
      </c>
      <c r="Y17" s="28">
        <f t="shared" si="0"/>
        <v>10490227</v>
      </c>
      <c r="Z17" s="29">
        <f>+IF(X17&lt;&gt;0,+(Y17/X17)*100,0)</f>
        <v>21.366705490495107</v>
      </c>
      <c r="AA17" s="30">
        <f>SUM(AA6:AA16)</f>
        <v>49096137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>
        <v>659391</v>
      </c>
      <c r="F21" s="20">
        <v>659391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>
        <v>659391</v>
      </c>
      <c r="Y21" s="36">
        <v>-659391</v>
      </c>
      <c r="Z21" s="37">
        <v>-100</v>
      </c>
      <c r="AA21" s="38">
        <v>659391</v>
      </c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>
        <v>-1194487</v>
      </c>
      <c r="F23" s="20">
        <v>-1694012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-1694012</v>
      </c>
      <c r="Y23" s="36">
        <v>1694012</v>
      </c>
      <c r="Z23" s="37">
        <v>-100</v>
      </c>
      <c r="AA23" s="38">
        <v>-1694012</v>
      </c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>
        <v>-1107605</v>
      </c>
      <c r="R24" s="20">
        <v>-1107605</v>
      </c>
      <c r="S24" s="20"/>
      <c r="T24" s="20"/>
      <c r="U24" s="20"/>
      <c r="V24" s="20"/>
      <c r="W24" s="20">
        <v>-1107605</v>
      </c>
      <c r="X24" s="20"/>
      <c r="Y24" s="20">
        <v>-1107605</v>
      </c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-19272641</v>
      </c>
      <c r="D26" s="18"/>
      <c r="E26" s="19"/>
      <c r="F26" s="20"/>
      <c r="G26" s="20"/>
      <c r="H26" s="20">
        <v>-555638</v>
      </c>
      <c r="I26" s="20">
        <v>-5914431</v>
      </c>
      <c r="J26" s="20">
        <v>-6470069</v>
      </c>
      <c r="K26" s="20">
        <v>-1666798</v>
      </c>
      <c r="L26" s="20">
        <v>-502964</v>
      </c>
      <c r="M26" s="20">
        <v>-615758</v>
      </c>
      <c r="N26" s="20">
        <v>-2785520</v>
      </c>
      <c r="O26" s="20">
        <v>-2904494</v>
      </c>
      <c r="P26" s="20">
        <v>-1651987</v>
      </c>
      <c r="Q26" s="20">
        <v>-1748707</v>
      </c>
      <c r="R26" s="20">
        <v>-6305188</v>
      </c>
      <c r="S26" s="20">
        <v>-562635</v>
      </c>
      <c r="T26" s="20">
        <v>-1399476</v>
      </c>
      <c r="U26" s="20">
        <v>-3111234</v>
      </c>
      <c r="V26" s="20">
        <v>-5073345</v>
      </c>
      <c r="W26" s="20">
        <v>-20634122</v>
      </c>
      <c r="X26" s="20"/>
      <c r="Y26" s="20">
        <v>-20634122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-19272641</v>
      </c>
      <c r="D27" s="26">
        <f>SUM(D21:D26)</f>
        <v>0</v>
      </c>
      <c r="E27" s="27">
        <f t="shared" si="1"/>
        <v>-535096</v>
      </c>
      <c r="F27" s="28">
        <f t="shared" si="1"/>
        <v>-1034621</v>
      </c>
      <c r="G27" s="28">
        <f t="shared" si="1"/>
        <v>0</v>
      </c>
      <c r="H27" s="28">
        <f t="shared" si="1"/>
        <v>-555638</v>
      </c>
      <c r="I27" s="28">
        <f t="shared" si="1"/>
        <v>-5914431</v>
      </c>
      <c r="J27" s="28">
        <f t="shared" si="1"/>
        <v>-6470069</v>
      </c>
      <c r="K27" s="28">
        <f t="shared" si="1"/>
        <v>-1666798</v>
      </c>
      <c r="L27" s="28">
        <f t="shared" si="1"/>
        <v>-502964</v>
      </c>
      <c r="M27" s="28">
        <f t="shared" si="1"/>
        <v>-615758</v>
      </c>
      <c r="N27" s="28">
        <f t="shared" si="1"/>
        <v>-2785520</v>
      </c>
      <c r="O27" s="28">
        <f t="shared" si="1"/>
        <v>-2904494</v>
      </c>
      <c r="P27" s="28">
        <f t="shared" si="1"/>
        <v>-1651987</v>
      </c>
      <c r="Q27" s="28">
        <f t="shared" si="1"/>
        <v>-2856312</v>
      </c>
      <c r="R27" s="28">
        <f t="shared" si="1"/>
        <v>-7412793</v>
      </c>
      <c r="S27" s="28">
        <f t="shared" si="1"/>
        <v>-562635</v>
      </c>
      <c r="T27" s="28">
        <f t="shared" si="1"/>
        <v>-1399476</v>
      </c>
      <c r="U27" s="28">
        <f t="shared" si="1"/>
        <v>-3111234</v>
      </c>
      <c r="V27" s="28">
        <f t="shared" si="1"/>
        <v>-5073345</v>
      </c>
      <c r="W27" s="28">
        <f t="shared" si="1"/>
        <v>-21741727</v>
      </c>
      <c r="X27" s="28">
        <f t="shared" si="1"/>
        <v>-1034621</v>
      </c>
      <c r="Y27" s="28">
        <f t="shared" si="1"/>
        <v>-20707106</v>
      </c>
      <c r="Z27" s="29">
        <f>+IF(X27&lt;&gt;0,+(Y27/X27)*100,0)</f>
        <v>2001.4194569798988</v>
      </c>
      <c r="AA27" s="30">
        <f>SUM(AA21:AA26)</f>
        <v>-1034621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>
        <v>872966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872966</v>
      </c>
      <c r="Y33" s="20">
        <v>-872966</v>
      </c>
      <c r="Z33" s="21">
        <v>-100</v>
      </c>
      <c r="AA33" s="22">
        <v>872966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872966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872966</v>
      </c>
      <c r="Y36" s="28">
        <f t="shared" si="2"/>
        <v>-872966</v>
      </c>
      <c r="Z36" s="29">
        <f>+IF(X36&lt;&gt;0,+(Y36/X36)*100,0)</f>
        <v>-100</v>
      </c>
      <c r="AA36" s="30">
        <f>SUM(AA31:AA35)</f>
        <v>872966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20743852</v>
      </c>
      <c r="D38" s="32">
        <f>+D17+D27+D36</f>
        <v>0</v>
      </c>
      <c r="E38" s="33">
        <f t="shared" si="3"/>
        <v>53437267</v>
      </c>
      <c r="F38" s="2">
        <f t="shared" si="3"/>
        <v>48934482</v>
      </c>
      <c r="G38" s="2">
        <f t="shared" si="3"/>
        <v>3616737</v>
      </c>
      <c r="H38" s="2">
        <f t="shared" si="3"/>
        <v>11346211</v>
      </c>
      <c r="I38" s="2">
        <f t="shared" si="3"/>
        <v>-15252409</v>
      </c>
      <c r="J38" s="2">
        <f t="shared" si="3"/>
        <v>-289461</v>
      </c>
      <c r="K38" s="2">
        <f t="shared" si="3"/>
        <v>4181649</v>
      </c>
      <c r="L38" s="2">
        <f t="shared" si="3"/>
        <v>6900410</v>
      </c>
      <c r="M38" s="2">
        <f t="shared" si="3"/>
        <v>12564450</v>
      </c>
      <c r="N38" s="2">
        <f t="shared" si="3"/>
        <v>23646509</v>
      </c>
      <c r="O38" s="2">
        <f t="shared" si="3"/>
        <v>1852247</v>
      </c>
      <c r="P38" s="2">
        <f t="shared" si="3"/>
        <v>5825630</v>
      </c>
      <c r="Q38" s="2">
        <f t="shared" si="3"/>
        <v>-607032</v>
      </c>
      <c r="R38" s="2">
        <f t="shared" si="3"/>
        <v>7070845</v>
      </c>
      <c r="S38" s="2">
        <f t="shared" si="3"/>
        <v>12522183</v>
      </c>
      <c r="T38" s="2">
        <f t="shared" si="3"/>
        <v>6758477</v>
      </c>
      <c r="U38" s="2">
        <f t="shared" si="3"/>
        <v>-11863916</v>
      </c>
      <c r="V38" s="2">
        <f t="shared" si="3"/>
        <v>7416744</v>
      </c>
      <c r="W38" s="2">
        <f t="shared" si="3"/>
        <v>37844637</v>
      </c>
      <c r="X38" s="2">
        <f t="shared" si="3"/>
        <v>48934482</v>
      </c>
      <c r="Y38" s="2">
        <f t="shared" si="3"/>
        <v>-11089845</v>
      </c>
      <c r="Z38" s="34">
        <f>+IF(X38&lt;&gt;0,+(Y38/X38)*100,0)</f>
        <v>-22.662638995545102</v>
      </c>
      <c r="AA38" s="35">
        <f>+AA17+AA27+AA36</f>
        <v>48934482</v>
      </c>
    </row>
    <row r="39" spans="1:27" x14ac:dyDescent="0.25">
      <c r="A39" s="23" t="s">
        <v>60</v>
      </c>
      <c r="B39" s="17"/>
      <c r="C39" s="32">
        <v>3</v>
      </c>
      <c r="D39" s="32"/>
      <c r="E39" s="33"/>
      <c r="F39" s="2"/>
      <c r="G39" s="2">
        <v>17377706</v>
      </c>
      <c r="H39" s="2">
        <f>+G40+H60</f>
        <v>20994443</v>
      </c>
      <c r="I39" s="2">
        <f>+H40+I60</f>
        <v>32340654</v>
      </c>
      <c r="J39" s="2">
        <f>+G39</f>
        <v>17377706</v>
      </c>
      <c r="K39" s="2">
        <f>+I40+K60</f>
        <v>17088245</v>
      </c>
      <c r="L39" s="2">
        <f>+K40+L60</f>
        <v>21269894</v>
      </c>
      <c r="M39" s="2">
        <f>+L40+M60</f>
        <v>28170304</v>
      </c>
      <c r="N39" s="2">
        <f>+K39</f>
        <v>17088245</v>
      </c>
      <c r="O39" s="2">
        <f>+M40+O60</f>
        <v>40734754</v>
      </c>
      <c r="P39" s="2">
        <f>+O40+P60</f>
        <v>42587001</v>
      </c>
      <c r="Q39" s="2">
        <f>+P40+Q60</f>
        <v>48412631</v>
      </c>
      <c r="R39" s="2">
        <f>+O39</f>
        <v>40734754</v>
      </c>
      <c r="S39" s="2">
        <f>+Q40+S60</f>
        <v>47805599</v>
      </c>
      <c r="T39" s="2">
        <f>+S40+T60</f>
        <v>60327782</v>
      </c>
      <c r="U39" s="2">
        <f>+T40+U60</f>
        <v>67086259</v>
      </c>
      <c r="V39" s="2">
        <f>+S39</f>
        <v>47805599</v>
      </c>
      <c r="W39" s="2">
        <f>+G39</f>
        <v>17377706</v>
      </c>
      <c r="X39" s="2"/>
      <c r="Y39" s="2">
        <f>+W39-X39</f>
        <v>17377706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20743855</v>
      </c>
      <c r="D40" s="43">
        <f t="shared" ref="D40:AA40" si="4">+D38+D39</f>
        <v>0</v>
      </c>
      <c r="E40" s="44">
        <f t="shared" si="4"/>
        <v>53437267</v>
      </c>
      <c r="F40" s="45">
        <f t="shared" si="4"/>
        <v>48934482</v>
      </c>
      <c r="G40" s="45">
        <f t="shared" si="4"/>
        <v>20994443</v>
      </c>
      <c r="H40" s="45">
        <f t="shared" si="4"/>
        <v>32340654</v>
      </c>
      <c r="I40" s="45">
        <f t="shared" si="4"/>
        <v>17088245</v>
      </c>
      <c r="J40" s="45">
        <f>+I40</f>
        <v>17088245</v>
      </c>
      <c r="K40" s="45">
        <f t="shared" si="4"/>
        <v>21269894</v>
      </c>
      <c r="L40" s="45">
        <f t="shared" si="4"/>
        <v>28170304</v>
      </c>
      <c r="M40" s="45">
        <f t="shared" si="4"/>
        <v>40734754</v>
      </c>
      <c r="N40" s="45">
        <f>+M40</f>
        <v>40734754</v>
      </c>
      <c r="O40" s="45">
        <f t="shared" si="4"/>
        <v>42587001</v>
      </c>
      <c r="P40" s="45">
        <f t="shared" si="4"/>
        <v>48412631</v>
      </c>
      <c r="Q40" s="45">
        <f t="shared" si="4"/>
        <v>47805599</v>
      </c>
      <c r="R40" s="45">
        <f>+Q40</f>
        <v>47805599</v>
      </c>
      <c r="S40" s="45">
        <f t="shared" si="4"/>
        <v>60327782</v>
      </c>
      <c r="T40" s="45">
        <f t="shared" si="4"/>
        <v>67086259</v>
      </c>
      <c r="U40" s="45">
        <f t="shared" si="4"/>
        <v>55222343</v>
      </c>
      <c r="V40" s="45">
        <f>+U40</f>
        <v>55222343</v>
      </c>
      <c r="W40" s="45">
        <f>+V40</f>
        <v>55222343</v>
      </c>
      <c r="X40" s="45">
        <f t="shared" si="4"/>
        <v>48934482</v>
      </c>
      <c r="Y40" s="45">
        <f t="shared" si="4"/>
        <v>6287861</v>
      </c>
      <c r="Z40" s="46">
        <f>+IF(X40&lt;&gt;0,+(Y40/X40)*100,0)</f>
        <v>12.849550548016428</v>
      </c>
      <c r="AA40" s="47">
        <f t="shared" si="4"/>
        <v>48934482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17377706</v>
      </c>
      <c r="J60">
        <v>17377706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-4198529</v>
      </c>
      <c r="F14" s="20">
        <v>-6476100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-6476100</v>
      </c>
      <c r="Y14" s="20">
        <v>6476100</v>
      </c>
      <c r="Z14" s="21">
        <v>-100</v>
      </c>
      <c r="AA14" s="22">
        <v>-6476100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-4198529</v>
      </c>
      <c r="F17" s="28">
        <f t="shared" si="0"/>
        <v>-6476100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-6476100</v>
      </c>
      <c r="Y17" s="28">
        <f t="shared" si="0"/>
        <v>6476100</v>
      </c>
      <c r="Z17" s="29">
        <f>+IF(X17&lt;&gt;0,+(Y17/X17)*100,0)</f>
        <v>-100</v>
      </c>
      <c r="AA17" s="30">
        <f>SUM(AA6:AA16)</f>
        <v>-6476100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-14295650</v>
      </c>
      <c r="F26" s="20">
        <v>-20384153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-20384160</v>
      </c>
      <c r="Y26" s="20">
        <v>20384160</v>
      </c>
      <c r="Z26" s="21">
        <v>-100</v>
      </c>
      <c r="AA26" s="22">
        <v>-20384153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-14295650</v>
      </c>
      <c r="F27" s="28">
        <f t="shared" si="1"/>
        <v>-20384153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-20384160</v>
      </c>
      <c r="Y27" s="28">
        <f t="shared" si="1"/>
        <v>20384160</v>
      </c>
      <c r="Z27" s="29">
        <f>+IF(X27&lt;&gt;0,+(Y27/X27)*100,0)</f>
        <v>-100</v>
      </c>
      <c r="AA27" s="30">
        <f>SUM(AA21:AA26)</f>
        <v>-20384153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-18494179</v>
      </c>
      <c r="F38" s="2">
        <f t="shared" si="3"/>
        <v>-26860253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-26860260</v>
      </c>
      <c r="Y38" s="2">
        <f t="shared" si="3"/>
        <v>26860260</v>
      </c>
      <c r="Z38" s="34">
        <f>+IF(X38&lt;&gt;0,+(Y38/X38)*100,0)</f>
        <v>-100</v>
      </c>
      <c r="AA38" s="35">
        <f>+AA17+AA27+AA36</f>
        <v>-26860253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-18494179</v>
      </c>
      <c r="F40" s="45">
        <f t="shared" si="4"/>
        <v>-26860253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-26860260</v>
      </c>
      <c r="Y40" s="45">
        <f t="shared" si="4"/>
        <v>26860260</v>
      </c>
      <c r="Z40" s="46">
        <f>+IF(X40&lt;&gt;0,+(Y40/X40)*100,0)</f>
        <v>-100</v>
      </c>
      <c r="AA40" s="47">
        <f t="shared" si="4"/>
        <v>-26860253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2563191516</v>
      </c>
      <c r="D7" s="18"/>
      <c r="E7" s="19">
        <v>3351920044</v>
      </c>
      <c r="F7" s="20">
        <v>4986757428</v>
      </c>
      <c r="G7" s="20">
        <v>257757459</v>
      </c>
      <c r="H7" s="20">
        <v>294294771</v>
      </c>
      <c r="I7" s="20">
        <v>277892962</v>
      </c>
      <c r="J7" s="20">
        <v>829945192</v>
      </c>
      <c r="K7" s="20">
        <v>-7640282</v>
      </c>
      <c r="L7" s="20">
        <v>314998871</v>
      </c>
      <c r="M7" s="20">
        <v>299113438</v>
      </c>
      <c r="N7" s="20">
        <v>606472027</v>
      </c>
      <c r="O7" s="20">
        <v>-98606214</v>
      </c>
      <c r="P7" s="20">
        <v>337398421</v>
      </c>
      <c r="Q7" s="20">
        <v>304809642</v>
      </c>
      <c r="R7" s="20">
        <v>543601849</v>
      </c>
      <c r="S7" s="20">
        <v>331566078</v>
      </c>
      <c r="T7" s="20">
        <v>352210192</v>
      </c>
      <c r="U7" s="20">
        <v>323922810</v>
      </c>
      <c r="V7" s="20">
        <v>1007699080</v>
      </c>
      <c r="W7" s="20">
        <v>2987718148</v>
      </c>
      <c r="X7" s="20">
        <v>4986757428</v>
      </c>
      <c r="Y7" s="20">
        <v>-1999039280</v>
      </c>
      <c r="Z7" s="21">
        <v>-40.086956481493409</v>
      </c>
      <c r="AA7" s="22">
        <v>4986757428</v>
      </c>
    </row>
    <row r="8" spans="1:27" x14ac:dyDescent="0.25">
      <c r="A8" s="23" t="s">
        <v>36</v>
      </c>
      <c r="B8" s="17" t="s">
        <v>32</v>
      </c>
      <c r="C8" s="18">
        <v>312076150</v>
      </c>
      <c r="D8" s="18"/>
      <c r="E8" s="19">
        <v>11646864</v>
      </c>
      <c r="F8" s="20">
        <v>16605684</v>
      </c>
      <c r="G8" s="20">
        <v>9184616</v>
      </c>
      <c r="H8" s="20">
        <v>8157607</v>
      </c>
      <c r="I8" s="20">
        <v>8713954</v>
      </c>
      <c r="J8" s="20">
        <v>26056177</v>
      </c>
      <c r="K8" s="20">
        <v>9085228</v>
      </c>
      <c r="L8" s="20">
        <v>9468879</v>
      </c>
      <c r="M8" s="20">
        <v>11191820</v>
      </c>
      <c r="N8" s="20">
        <v>29745927</v>
      </c>
      <c r="O8" s="20">
        <v>9730747</v>
      </c>
      <c r="P8" s="20">
        <v>1023985</v>
      </c>
      <c r="Q8" s="20">
        <v>1628360</v>
      </c>
      <c r="R8" s="20">
        <v>12383092</v>
      </c>
      <c r="S8" s="20">
        <v>339714</v>
      </c>
      <c r="T8" s="20">
        <v>385380</v>
      </c>
      <c r="U8" s="20">
        <v>306905</v>
      </c>
      <c r="V8" s="20">
        <v>1031999</v>
      </c>
      <c r="W8" s="20">
        <v>69217195</v>
      </c>
      <c r="X8" s="20">
        <v>16605684</v>
      </c>
      <c r="Y8" s="20">
        <v>52611511</v>
      </c>
      <c r="Z8" s="21">
        <v>316.8283281796763</v>
      </c>
      <c r="AA8" s="22">
        <v>16605684</v>
      </c>
    </row>
    <row r="9" spans="1:27" x14ac:dyDescent="0.25">
      <c r="A9" s="23" t="s">
        <v>37</v>
      </c>
      <c r="B9" s="17" t="s">
        <v>6</v>
      </c>
      <c r="C9" s="18">
        <v>32020954</v>
      </c>
      <c r="D9" s="18"/>
      <c r="E9" s="19">
        <v>47629315</v>
      </c>
      <c r="F9" s="20">
        <v>85701068</v>
      </c>
      <c r="G9" s="20">
        <v>1030516</v>
      </c>
      <c r="H9" s="20">
        <v>10141343</v>
      </c>
      <c r="I9" s="20">
        <v>850334</v>
      </c>
      <c r="J9" s="20">
        <v>12022193</v>
      </c>
      <c r="K9" s="20">
        <v>1116606</v>
      </c>
      <c r="L9" s="20">
        <v>976008</v>
      </c>
      <c r="M9" s="20">
        <v>8198951</v>
      </c>
      <c r="N9" s="20">
        <v>10291565</v>
      </c>
      <c r="O9" s="20">
        <v>1046342</v>
      </c>
      <c r="P9" s="20">
        <v>1086800</v>
      </c>
      <c r="Q9" s="20">
        <v>43698403</v>
      </c>
      <c r="R9" s="20">
        <v>45831545</v>
      </c>
      <c r="S9" s="20">
        <v>27589951</v>
      </c>
      <c r="T9" s="20">
        <v>34355319</v>
      </c>
      <c r="U9" s="20">
        <v>1715302</v>
      </c>
      <c r="V9" s="20">
        <v>63660572</v>
      </c>
      <c r="W9" s="20">
        <v>131805875</v>
      </c>
      <c r="X9" s="20">
        <v>85701068</v>
      </c>
      <c r="Y9" s="20">
        <v>46104807</v>
      </c>
      <c r="Z9" s="21">
        <v>53.797237392654196</v>
      </c>
      <c r="AA9" s="22">
        <v>85701068</v>
      </c>
    </row>
    <row r="10" spans="1:27" x14ac:dyDescent="0.25">
      <c r="A10" s="23" t="s">
        <v>38</v>
      </c>
      <c r="B10" s="17" t="s">
        <v>6</v>
      </c>
      <c r="C10" s="18">
        <v>24487569</v>
      </c>
      <c r="D10" s="18"/>
      <c r="E10" s="19">
        <v>141222750</v>
      </c>
      <c r="F10" s="20">
        <v>85166996</v>
      </c>
      <c r="G10" s="20">
        <v>29299000</v>
      </c>
      <c r="H10" s="20">
        <v>1200000</v>
      </c>
      <c r="I10" s="20"/>
      <c r="J10" s="20">
        <v>30499000</v>
      </c>
      <c r="K10" s="20"/>
      <c r="L10" s="20">
        <v>17732000</v>
      </c>
      <c r="M10" s="20"/>
      <c r="N10" s="20">
        <v>17732000</v>
      </c>
      <c r="O10" s="20">
        <v>11970000</v>
      </c>
      <c r="P10" s="20">
        <v>4544000</v>
      </c>
      <c r="Q10" s="20">
        <v>33781000</v>
      </c>
      <c r="R10" s="20">
        <v>50295000</v>
      </c>
      <c r="S10" s="20"/>
      <c r="T10" s="20">
        <v>-20170000</v>
      </c>
      <c r="U10" s="20"/>
      <c r="V10" s="20">
        <v>-20170000</v>
      </c>
      <c r="W10" s="20">
        <v>78356000</v>
      </c>
      <c r="X10" s="20">
        <v>85166996</v>
      </c>
      <c r="Y10" s="20">
        <v>-6810996</v>
      </c>
      <c r="Z10" s="21">
        <v>-7.9972246526107362</v>
      </c>
      <c r="AA10" s="22">
        <v>85166996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41045806</v>
      </c>
      <c r="F11" s="20">
        <v>48138054</v>
      </c>
      <c r="G11" s="20">
        <v>9857</v>
      </c>
      <c r="H11" s="20">
        <v>34033</v>
      </c>
      <c r="I11" s="20">
        <v>19135</v>
      </c>
      <c r="J11" s="20">
        <v>63025</v>
      </c>
      <c r="K11" s="20">
        <v>148298</v>
      </c>
      <c r="L11" s="20">
        <v>1141806</v>
      </c>
      <c r="M11" s="20">
        <v>1421826</v>
      </c>
      <c r="N11" s="20">
        <v>2711930</v>
      </c>
      <c r="O11" s="20">
        <v>1331092</v>
      </c>
      <c r="P11" s="20">
        <v>1643953</v>
      </c>
      <c r="Q11" s="20">
        <v>9555033</v>
      </c>
      <c r="R11" s="20">
        <v>12530078</v>
      </c>
      <c r="S11" s="20">
        <v>11962412</v>
      </c>
      <c r="T11" s="20">
        <v>10371143</v>
      </c>
      <c r="U11" s="20">
        <v>19088293</v>
      </c>
      <c r="V11" s="20">
        <v>41421848</v>
      </c>
      <c r="W11" s="20">
        <v>56726881</v>
      </c>
      <c r="X11" s="20">
        <v>48138054</v>
      </c>
      <c r="Y11" s="20">
        <v>8588827</v>
      </c>
      <c r="Z11" s="21">
        <v>17.842073549545646</v>
      </c>
      <c r="AA11" s="22">
        <v>48138054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-2553511239</v>
      </c>
      <c r="D14" s="18"/>
      <c r="E14" s="19">
        <v>-2883484915</v>
      </c>
      <c r="F14" s="20">
        <v>-4052713489</v>
      </c>
      <c r="G14" s="20">
        <v>-339752063</v>
      </c>
      <c r="H14" s="20">
        <v>-345311996</v>
      </c>
      <c r="I14" s="20">
        <v>-352954860</v>
      </c>
      <c r="J14" s="20">
        <v>-1038018919</v>
      </c>
      <c r="K14" s="20">
        <v>-252025082</v>
      </c>
      <c r="L14" s="20">
        <v>-300432750</v>
      </c>
      <c r="M14" s="20">
        <v>-314872431</v>
      </c>
      <c r="N14" s="20">
        <v>-867330263</v>
      </c>
      <c r="O14" s="20">
        <v>-211377922</v>
      </c>
      <c r="P14" s="20">
        <v>-207504369</v>
      </c>
      <c r="Q14" s="20">
        <v>-485463914</v>
      </c>
      <c r="R14" s="20">
        <v>-904346205</v>
      </c>
      <c r="S14" s="20">
        <v>-184936740</v>
      </c>
      <c r="T14" s="20">
        <v>-204453463</v>
      </c>
      <c r="U14" s="20">
        <v>-279318648</v>
      </c>
      <c r="V14" s="20">
        <v>-668708851</v>
      </c>
      <c r="W14" s="20">
        <v>-3478404238</v>
      </c>
      <c r="X14" s="20">
        <v>-4052713489</v>
      </c>
      <c r="Y14" s="20">
        <v>574309251</v>
      </c>
      <c r="Z14" s="21">
        <v>-14.170980814676584</v>
      </c>
      <c r="AA14" s="22">
        <v>-4052713489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-7976726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-7976726</v>
      </c>
      <c r="Y15" s="20">
        <v>7976726</v>
      </c>
      <c r="Z15" s="21">
        <v>-100</v>
      </c>
      <c r="AA15" s="22">
        <v>-7976726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378264950</v>
      </c>
      <c r="D17" s="26">
        <f>SUM(D6:D16)</f>
        <v>0</v>
      </c>
      <c r="E17" s="27">
        <f t="shared" si="0"/>
        <v>709979864</v>
      </c>
      <c r="F17" s="28">
        <f t="shared" si="0"/>
        <v>1161679015</v>
      </c>
      <c r="G17" s="28">
        <f t="shared" si="0"/>
        <v>-42470615</v>
      </c>
      <c r="H17" s="28">
        <f t="shared" si="0"/>
        <v>-31484242</v>
      </c>
      <c r="I17" s="28">
        <f t="shared" si="0"/>
        <v>-65478475</v>
      </c>
      <c r="J17" s="28">
        <f t="shared" si="0"/>
        <v>-139433332</v>
      </c>
      <c r="K17" s="28">
        <f t="shared" si="0"/>
        <v>-249315232</v>
      </c>
      <c r="L17" s="28">
        <f t="shared" si="0"/>
        <v>43884814</v>
      </c>
      <c r="M17" s="28">
        <f t="shared" si="0"/>
        <v>5053604</v>
      </c>
      <c r="N17" s="28">
        <f t="shared" si="0"/>
        <v>-200376814</v>
      </c>
      <c r="O17" s="28">
        <f t="shared" si="0"/>
        <v>-285905955</v>
      </c>
      <c r="P17" s="28">
        <f t="shared" si="0"/>
        <v>138192790</v>
      </c>
      <c r="Q17" s="28">
        <f t="shared" si="0"/>
        <v>-91991476</v>
      </c>
      <c r="R17" s="28">
        <f t="shared" si="0"/>
        <v>-239704641</v>
      </c>
      <c r="S17" s="28">
        <f t="shared" si="0"/>
        <v>186521415</v>
      </c>
      <c r="T17" s="28">
        <f t="shared" si="0"/>
        <v>172698571</v>
      </c>
      <c r="U17" s="28">
        <f t="shared" si="0"/>
        <v>65714662</v>
      </c>
      <c r="V17" s="28">
        <f t="shared" si="0"/>
        <v>424934648</v>
      </c>
      <c r="W17" s="28">
        <f t="shared" si="0"/>
        <v>-154580139</v>
      </c>
      <c r="X17" s="28">
        <f t="shared" si="0"/>
        <v>1161679015</v>
      </c>
      <c r="Y17" s="28">
        <f t="shared" si="0"/>
        <v>-1316259154</v>
      </c>
      <c r="Z17" s="29">
        <f>+IF(X17&lt;&gt;0,+(Y17/X17)*100,0)</f>
        <v>-113.306613703442</v>
      </c>
      <c r="AA17" s="30">
        <f>SUM(AA6:AA16)</f>
        <v>1161679015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>
        <v>659391</v>
      </c>
      <c r="F21" s="20">
        <v>659391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>
        <v>659391</v>
      </c>
      <c r="Y21" s="36">
        <v>-659391</v>
      </c>
      <c r="Z21" s="37">
        <v>-100</v>
      </c>
      <c r="AA21" s="38">
        <v>659391</v>
      </c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>
        <v>-1194487</v>
      </c>
      <c r="F23" s="20">
        <v>-1694012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-1694012</v>
      </c>
      <c r="Y23" s="36">
        <v>1694012</v>
      </c>
      <c r="Z23" s="37">
        <v>-100</v>
      </c>
      <c r="AA23" s="38">
        <v>-1694012</v>
      </c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>
        <v>-1500000</v>
      </c>
      <c r="J24" s="20">
        <v>-1500000</v>
      </c>
      <c r="K24" s="20"/>
      <c r="L24" s="20"/>
      <c r="M24" s="20">
        <v>-750000</v>
      </c>
      <c r="N24" s="20">
        <v>-750000</v>
      </c>
      <c r="O24" s="20"/>
      <c r="P24" s="20"/>
      <c r="Q24" s="20">
        <v>-1857605</v>
      </c>
      <c r="R24" s="20">
        <v>-1857605</v>
      </c>
      <c r="S24" s="20"/>
      <c r="T24" s="20"/>
      <c r="U24" s="20"/>
      <c r="V24" s="20"/>
      <c r="W24" s="20">
        <v>-4107605</v>
      </c>
      <c r="X24" s="20"/>
      <c r="Y24" s="20">
        <v>-4107605</v>
      </c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-254809124</v>
      </c>
      <c r="D26" s="18"/>
      <c r="E26" s="19">
        <v>-536094095</v>
      </c>
      <c r="F26" s="20">
        <v>-401073166</v>
      </c>
      <c r="G26" s="20">
        <v>-22823605</v>
      </c>
      <c r="H26" s="20">
        <v>-12067165</v>
      </c>
      <c r="I26" s="20">
        <v>-14846298</v>
      </c>
      <c r="J26" s="20">
        <v>-49737068</v>
      </c>
      <c r="K26" s="20">
        <v>-11616470</v>
      </c>
      <c r="L26" s="20">
        <v>-13264889</v>
      </c>
      <c r="M26" s="20">
        <v>-23241481</v>
      </c>
      <c r="N26" s="20">
        <v>-48122840</v>
      </c>
      <c r="O26" s="20">
        <v>-7342420</v>
      </c>
      <c r="P26" s="20">
        <v>-11986225</v>
      </c>
      <c r="Q26" s="20">
        <v>-18939818</v>
      </c>
      <c r="R26" s="20">
        <v>-38268463</v>
      </c>
      <c r="S26" s="20">
        <v>-15175701</v>
      </c>
      <c r="T26" s="20">
        <v>-11130183</v>
      </c>
      <c r="U26" s="20">
        <v>-28322281</v>
      </c>
      <c r="V26" s="20">
        <v>-54628165</v>
      </c>
      <c r="W26" s="20">
        <v>-190756536</v>
      </c>
      <c r="X26" s="20">
        <v>-401073173</v>
      </c>
      <c r="Y26" s="20">
        <v>210316637</v>
      </c>
      <c r="Z26" s="21">
        <v>-52.438470373584423</v>
      </c>
      <c r="AA26" s="22">
        <v>-401073166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-254809124</v>
      </c>
      <c r="D27" s="26">
        <f>SUM(D21:D26)</f>
        <v>0</v>
      </c>
      <c r="E27" s="27">
        <f t="shared" si="1"/>
        <v>-536629191</v>
      </c>
      <c r="F27" s="28">
        <f t="shared" si="1"/>
        <v>-402107787</v>
      </c>
      <c r="G27" s="28">
        <f t="shared" si="1"/>
        <v>-22823605</v>
      </c>
      <c r="H27" s="28">
        <f t="shared" si="1"/>
        <v>-12067165</v>
      </c>
      <c r="I27" s="28">
        <f t="shared" si="1"/>
        <v>-16346298</v>
      </c>
      <c r="J27" s="28">
        <f t="shared" si="1"/>
        <v>-51237068</v>
      </c>
      <c r="K27" s="28">
        <f t="shared" si="1"/>
        <v>-11616470</v>
      </c>
      <c r="L27" s="28">
        <f t="shared" si="1"/>
        <v>-13264889</v>
      </c>
      <c r="M27" s="28">
        <f t="shared" si="1"/>
        <v>-23991481</v>
      </c>
      <c r="N27" s="28">
        <f t="shared" si="1"/>
        <v>-48872840</v>
      </c>
      <c r="O27" s="28">
        <f t="shared" si="1"/>
        <v>-7342420</v>
      </c>
      <c r="P27" s="28">
        <f t="shared" si="1"/>
        <v>-11986225</v>
      </c>
      <c r="Q27" s="28">
        <f t="shared" si="1"/>
        <v>-20797423</v>
      </c>
      <c r="R27" s="28">
        <f t="shared" si="1"/>
        <v>-40126068</v>
      </c>
      <c r="S27" s="28">
        <f t="shared" si="1"/>
        <v>-15175701</v>
      </c>
      <c r="T27" s="28">
        <f t="shared" si="1"/>
        <v>-11130183</v>
      </c>
      <c r="U27" s="28">
        <f t="shared" si="1"/>
        <v>-28322281</v>
      </c>
      <c r="V27" s="28">
        <f t="shared" si="1"/>
        <v>-54628165</v>
      </c>
      <c r="W27" s="28">
        <f t="shared" si="1"/>
        <v>-194864141</v>
      </c>
      <c r="X27" s="28">
        <f t="shared" si="1"/>
        <v>-402107794</v>
      </c>
      <c r="Y27" s="28">
        <f t="shared" si="1"/>
        <v>207243653</v>
      </c>
      <c r="Z27" s="29">
        <f>+IF(X27&lt;&gt;0,+(Y27/X27)*100,0)</f>
        <v>-51.539327536635618</v>
      </c>
      <c r="AA27" s="30">
        <f>SUM(AA21:AA26)</f>
        <v>-402107787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>
        <v>872966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872966</v>
      </c>
      <c r="Y33" s="20">
        <v>-872966</v>
      </c>
      <c r="Z33" s="21">
        <v>-100</v>
      </c>
      <c r="AA33" s="22">
        <v>872966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872966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872966</v>
      </c>
      <c r="Y36" s="28">
        <f t="shared" si="2"/>
        <v>-872966</v>
      </c>
      <c r="Z36" s="29">
        <f>+IF(X36&lt;&gt;0,+(Y36/X36)*100,0)</f>
        <v>-100</v>
      </c>
      <c r="AA36" s="30">
        <f>SUM(AA31:AA35)</f>
        <v>872966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123455826</v>
      </c>
      <c r="D38" s="32">
        <f>+D17+D27+D36</f>
        <v>0</v>
      </c>
      <c r="E38" s="33">
        <f t="shared" si="3"/>
        <v>173350673</v>
      </c>
      <c r="F38" s="2">
        <f t="shared" si="3"/>
        <v>760444194</v>
      </c>
      <c r="G38" s="2">
        <f t="shared" si="3"/>
        <v>-65294220</v>
      </c>
      <c r="H38" s="2">
        <f t="shared" si="3"/>
        <v>-43551407</v>
      </c>
      <c r="I38" s="2">
        <f t="shared" si="3"/>
        <v>-81824773</v>
      </c>
      <c r="J38" s="2">
        <f t="shared" si="3"/>
        <v>-190670400</v>
      </c>
      <c r="K38" s="2">
        <f t="shared" si="3"/>
        <v>-260931702</v>
      </c>
      <c r="L38" s="2">
        <f t="shared" si="3"/>
        <v>30619925</v>
      </c>
      <c r="M38" s="2">
        <f t="shared" si="3"/>
        <v>-18937877</v>
      </c>
      <c r="N38" s="2">
        <f t="shared" si="3"/>
        <v>-249249654</v>
      </c>
      <c r="O38" s="2">
        <f t="shared" si="3"/>
        <v>-293248375</v>
      </c>
      <c r="P38" s="2">
        <f t="shared" si="3"/>
        <v>126206565</v>
      </c>
      <c r="Q38" s="2">
        <f t="shared" si="3"/>
        <v>-112788899</v>
      </c>
      <c r="R38" s="2">
        <f t="shared" si="3"/>
        <v>-279830709</v>
      </c>
      <c r="S38" s="2">
        <f t="shared" si="3"/>
        <v>171345714</v>
      </c>
      <c r="T38" s="2">
        <f t="shared" si="3"/>
        <v>161568388</v>
      </c>
      <c r="U38" s="2">
        <f t="shared" si="3"/>
        <v>37392381</v>
      </c>
      <c r="V38" s="2">
        <f t="shared" si="3"/>
        <v>370306483</v>
      </c>
      <c r="W38" s="2">
        <f t="shared" si="3"/>
        <v>-349444280</v>
      </c>
      <c r="X38" s="2">
        <f t="shared" si="3"/>
        <v>760444187</v>
      </c>
      <c r="Y38" s="2">
        <f t="shared" si="3"/>
        <v>-1109888467</v>
      </c>
      <c r="Z38" s="34">
        <f>+IF(X38&lt;&gt;0,+(Y38/X38)*100,0)</f>
        <v>-145.95265319583538</v>
      </c>
      <c r="AA38" s="35">
        <f>+AA17+AA27+AA36</f>
        <v>760444194</v>
      </c>
    </row>
    <row r="39" spans="1:27" x14ac:dyDescent="0.25">
      <c r="A39" s="23" t="s">
        <v>60</v>
      </c>
      <c r="B39" s="17"/>
      <c r="C39" s="32">
        <v>1479789882</v>
      </c>
      <c r="D39" s="32"/>
      <c r="E39" s="33">
        <v>948499226</v>
      </c>
      <c r="F39" s="2">
        <v>942290062</v>
      </c>
      <c r="G39" s="2">
        <v>1785440193</v>
      </c>
      <c r="H39" s="2">
        <f>+G40+H60</f>
        <v>1720106357</v>
      </c>
      <c r="I39" s="2">
        <f>+H40+I60</f>
        <v>1676554950</v>
      </c>
      <c r="J39" s="2">
        <f>+G39</f>
        <v>1785440193</v>
      </c>
      <c r="K39" s="2">
        <f>+I40+K60</f>
        <v>1594730177</v>
      </c>
      <c r="L39" s="2">
        <f>+K40+L60</f>
        <v>1333783118</v>
      </c>
      <c r="M39" s="2">
        <f>+L40+M60</f>
        <v>1364403043</v>
      </c>
      <c r="N39" s="2">
        <f>+K39</f>
        <v>1594730177</v>
      </c>
      <c r="O39" s="2">
        <f>+M40+O60</f>
        <v>1345465166</v>
      </c>
      <c r="P39" s="2">
        <f>+O40+P60</f>
        <v>1052216791</v>
      </c>
      <c r="Q39" s="2">
        <f>+P40+Q60</f>
        <v>529323008</v>
      </c>
      <c r="R39" s="2">
        <f>+O39</f>
        <v>1345465166</v>
      </c>
      <c r="S39" s="2">
        <f>+Q40+S60</f>
        <v>416534109</v>
      </c>
      <c r="T39" s="2">
        <f>+S40+T60</f>
        <v>587912092</v>
      </c>
      <c r="U39" s="2">
        <f>+T40+U60</f>
        <v>749480480</v>
      </c>
      <c r="V39" s="2">
        <f>+S39</f>
        <v>416534109</v>
      </c>
      <c r="W39" s="2">
        <f>+G39</f>
        <v>1785440193</v>
      </c>
      <c r="X39" s="2">
        <v>925399784</v>
      </c>
      <c r="Y39" s="2">
        <f>+W39-X39</f>
        <v>860040409</v>
      </c>
      <c r="Z39" s="34">
        <f>+IF(X39&lt;&gt;0,+(Y39/X39)*100,0)</f>
        <v>92.937174167311014</v>
      </c>
      <c r="AA39" s="35">
        <v>942290062</v>
      </c>
    </row>
    <row r="40" spans="1:27" x14ac:dyDescent="0.25">
      <c r="A40" s="41" t="s">
        <v>62</v>
      </c>
      <c r="B40" s="42" t="s">
        <v>61</v>
      </c>
      <c r="C40" s="43">
        <f>+C38+C39</f>
        <v>1603245708</v>
      </c>
      <c r="D40" s="43">
        <f t="shared" ref="D40:AA40" si="4">+D38+D39</f>
        <v>0</v>
      </c>
      <c r="E40" s="44">
        <f t="shared" si="4"/>
        <v>1121849899</v>
      </c>
      <c r="F40" s="45">
        <f t="shared" si="4"/>
        <v>1702734256</v>
      </c>
      <c r="G40" s="45">
        <f t="shared" si="4"/>
        <v>1720145973</v>
      </c>
      <c r="H40" s="45">
        <f t="shared" si="4"/>
        <v>1676554950</v>
      </c>
      <c r="I40" s="45">
        <f t="shared" si="4"/>
        <v>1594730177</v>
      </c>
      <c r="J40" s="45">
        <f>+I40</f>
        <v>1594730177</v>
      </c>
      <c r="K40" s="45">
        <f t="shared" si="4"/>
        <v>1333798475</v>
      </c>
      <c r="L40" s="45">
        <f t="shared" si="4"/>
        <v>1364403043</v>
      </c>
      <c r="M40" s="45">
        <f t="shared" si="4"/>
        <v>1345465166</v>
      </c>
      <c r="N40" s="45">
        <f>+M40</f>
        <v>1345465166</v>
      </c>
      <c r="O40" s="45">
        <f t="shared" si="4"/>
        <v>1052216791</v>
      </c>
      <c r="P40" s="45">
        <f t="shared" si="4"/>
        <v>1178423356</v>
      </c>
      <c r="Q40" s="45">
        <f t="shared" si="4"/>
        <v>416534109</v>
      </c>
      <c r="R40" s="45">
        <f>+Q40</f>
        <v>416534109</v>
      </c>
      <c r="S40" s="45">
        <f t="shared" si="4"/>
        <v>587879823</v>
      </c>
      <c r="T40" s="45">
        <f t="shared" si="4"/>
        <v>749480480</v>
      </c>
      <c r="U40" s="45">
        <f t="shared" si="4"/>
        <v>786872861</v>
      </c>
      <c r="V40" s="45">
        <f>+U40</f>
        <v>786872861</v>
      </c>
      <c r="W40" s="45">
        <f>+V40</f>
        <v>786872861</v>
      </c>
      <c r="X40" s="45">
        <f t="shared" si="4"/>
        <v>1685843971</v>
      </c>
      <c r="Y40" s="45">
        <f t="shared" si="4"/>
        <v>-249848058</v>
      </c>
      <c r="Z40" s="46">
        <f>+IF(X40&lt;&gt;0,+(Y40/X40)*100,0)</f>
        <v>-14.820354807319235</v>
      </c>
      <c r="AA40" s="47">
        <f t="shared" si="4"/>
        <v>1702734256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20" hidden="1" x14ac:dyDescent="0.25">
      <c r="G60">
        <v>1785440193</v>
      </c>
      <c r="H60">
        <v>-39616</v>
      </c>
      <c r="J60">
        <v>1785440193</v>
      </c>
      <c r="L60">
        <v>-15357</v>
      </c>
      <c r="Q60">
        <v>-649100348</v>
      </c>
      <c r="T60">
        <v>32269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042EF8B-6B2D-41A5-A975-984E350A2F61}"/>
</file>

<file path=customXml/itemProps2.xml><?xml version="1.0" encoding="utf-8"?>
<ds:datastoreItem xmlns:ds="http://schemas.openxmlformats.org/officeDocument/2006/customXml" ds:itemID="{440ECBE2-A293-4FAD-BD86-50329002CE3B}"/>
</file>

<file path=customXml/itemProps3.xml><?xml version="1.0" encoding="utf-8"?>
<ds:datastoreItem xmlns:ds="http://schemas.openxmlformats.org/officeDocument/2006/customXml" ds:itemID="{4DD0DA5E-B5EC-417F-A1BC-5F98CF59F9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2025-08-18T13:37:03Z</dcterms:created>
  <dcterms:modified xsi:type="dcterms:W3CDTF">2025-08-18T13:42:32Z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